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5285DCE7-5FF5-41AD-B5B5-D69D5A977B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Q44" i="2"/>
  <c r="L44" i="2"/>
  <c r="I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V37" i="2"/>
  <c r="V44" i="2" s="1"/>
  <c r="U37" i="2"/>
  <c r="U44" i="2" s="1"/>
  <c r="T37" i="2"/>
  <c r="S37" i="2"/>
  <c r="S44" i="2" s="1"/>
  <c r="R37" i="2"/>
  <c r="Q37" i="2"/>
  <c r="P37" i="2"/>
  <c r="P44" i="2" s="1"/>
  <c r="O37" i="2"/>
  <c r="N37" i="2"/>
  <c r="N44" i="2" s="1"/>
  <c r="M37" i="2"/>
  <c r="M44" i="2" s="1"/>
  <c r="L37" i="2"/>
  <c r="K37" i="2"/>
  <c r="K44" i="2" s="1"/>
  <c r="J37" i="2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O26" i="2"/>
  <c r="L26" i="2"/>
  <c r="L45" i="2" s="1"/>
  <c r="G26" i="2"/>
  <c r="D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T13" i="2"/>
  <c r="T26" i="2" s="1"/>
  <c r="T45" i="2" s="1"/>
  <c r="S13" i="2"/>
  <c r="S26" i="2" s="1"/>
  <c r="S45" i="2" s="1"/>
  <c r="R13" i="2"/>
  <c r="Q13" i="2"/>
  <c r="Q26" i="2" s="1"/>
  <c r="P13" i="2"/>
  <c r="P26" i="2" s="1"/>
  <c r="O13" i="2"/>
  <c r="N13" i="2"/>
  <c r="N26" i="2" s="1"/>
  <c r="M13" i="2"/>
  <c r="L13" i="2"/>
  <c r="K13" i="2"/>
  <c r="K26" i="2" s="1"/>
  <c r="K45" i="2" s="1"/>
  <c r="J13" i="2"/>
  <c r="I13" i="2"/>
  <c r="I26" i="2" s="1"/>
  <c r="H13" i="2"/>
  <c r="H26" i="2" s="1"/>
  <c r="G13" i="2"/>
  <c r="F13" i="2"/>
  <c r="F26" i="2" s="1"/>
  <c r="E13" i="2"/>
  <c r="D13" i="2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W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Z26" i="3" s="1"/>
  <c r="W13" i="3"/>
  <c r="V13" i="3"/>
  <c r="V26" i="3" s="1"/>
  <c r="U13" i="3"/>
  <c r="T13" i="3"/>
  <c r="T26" i="3" s="1"/>
  <c r="S13" i="3"/>
  <c r="S26" i="3" s="1"/>
  <c r="S45" i="3" s="1"/>
  <c r="R13" i="3"/>
  <c r="Q13" i="3"/>
  <c r="Q26" i="3" s="1"/>
  <c r="P13" i="3"/>
  <c r="P26" i="3" s="1"/>
  <c r="P45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H13" i="3"/>
  <c r="H26" i="3" s="1"/>
  <c r="H45" i="3" s="1"/>
  <c r="G13" i="3"/>
  <c r="F13" i="3"/>
  <c r="F26" i="3" s="1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L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G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L45" i="4" s="1"/>
  <c r="K13" i="4"/>
  <c r="K26" i="4" s="1"/>
  <c r="K45" i="4" s="1"/>
  <c r="J13" i="4"/>
  <c r="I13" i="4"/>
  <c r="I26" i="4" s="1"/>
  <c r="H13" i="4"/>
  <c r="H26" i="4" s="1"/>
  <c r="H45" i="4" s="1"/>
  <c r="G13" i="4"/>
  <c r="F13" i="4"/>
  <c r="F26" i="4" s="1"/>
  <c r="E13" i="4"/>
  <c r="D13" i="4"/>
  <c r="D26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L44" i="5"/>
  <c r="I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T44" i="5" s="1"/>
  <c r="S37" i="5"/>
  <c r="S44" i="5" s="1"/>
  <c r="S45" i="5" s="1"/>
  <c r="R37" i="5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K45" i="5" s="1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L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L13" i="5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5" i="6"/>
  <c r="R44" i="6"/>
  <c r="L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S45" i="6" s="1"/>
  <c r="R37" i="6"/>
  <c r="Q37" i="6"/>
  <c r="Q44" i="6" s="1"/>
  <c r="P37" i="6"/>
  <c r="P44" i="6" s="1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C45" i="6" s="1"/>
  <c r="Y26" i="6"/>
  <c r="L26" i="6"/>
  <c r="L45" i="6" s="1"/>
  <c r="D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Z26" i="6" s="1"/>
  <c r="W13" i="6"/>
  <c r="W26" i="6" s="1"/>
  <c r="V13" i="6"/>
  <c r="V26" i="6" s="1"/>
  <c r="U13" i="6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L13" i="6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H45" i="7" s="1"/>
  <c r="G37" i="7"/>
  <c r="F37" i="7"/>
  <c r="F44" i="7" s="1"/>
  <c r="E37" i="7"/>
  <c r="E44" i="7" s="1"/>
  <c r="D37" i="7"/>
  <c r="D44" i="7" s="1"/>
  <c r="C37" i="7"/>
  <c r="C44" i="7" s="1"/>
  <c r="U26" i="7"/>
  <c r="U45" i="7" s="1"/>
  <c r="T26" i="7"/>
  <c r="M26" i="7"/>
  <c r="M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T13" i="7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I13" i="7"/>
  <c r="I26" i="7" s="1"/>
  <c r="I45" i="7" s="1"/>
  <c r="H13" i="7"/>
  <c r="H26" i="7" s="1"/>
  <c r="G13" i="7"/>
  <c r="G26" i="7" s="1"/>
  <c r="F13" i="7"/>
  <c r="F26" i="7" s="1"/>
  <c r="F45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Q44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K45" i="8" s="1"/>
  <c r="J37" i="8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C45" i="8" s="1"/>
  <c r="L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L13" i="8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J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S26" i="9"/>
  <c r="G26" i="9"/>
  <c r="C26" i="9"/>
  <c r="C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R13" i="9"/>
  <c r="R26" i="9" s="1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K45" i="9" s="1"/>
  <c r="J13" i="9"/>
  <c r="I13" i="9"/>
  <c r="I26" i="9" s="1"/>
  <c r="I45" i="9" s="1"/>
  <c r="H13" i="9"/>
  <c r="H26" i="9" s="1"/>
  <c r="H45" i="9" s="1"/>
  <c r="G13" i="9"/>
  <c r="F13" i="9"/>
  <c r="F26" i="9" s="1"/>
  <c r="E13" i="9"/>
  <c r="E26" i="9" s="1"/>
  <c r="E45" i="9" s="1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U44" i="10"/>
  <c r="Q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W26" i="10"/>
  <c r="H26" i="10"/>
  <c r="H45" i="10" s="1"/>
  <c r="G26" i="10"/>
  <c r="G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R13" i="10"/>
  <c r="Q13" i="10"/>
  <c r="Q26" i="10" s="1"/>
  <c r="P13" i="10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H13" i="10"/>
  <c r="G13" i="10"/>
  <c r="F13" i="10"/>
  <c r="F26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U44" i="11"/>
  <c r="Q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W26" i="11"/>
  <c r="H26" i="11"/>
  <c r="H45" i="11" s="1"/>
  <c r="G26" i="11"/>
  <c r="G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P45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P13" i="11"/>
  <c r="O13" i="11"/>
  <c r="O26" i="11" s="1"/>
  <c r="O45" i="11" s="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H13" i="11"/>
  <c r="G13" i="11"/>
  <c r="F13" i="11"/>
  <c r="F26" i="11" s="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U44" i="12"/>
  <c r="Q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T26" i="12"/>
  <c r="L26" i="12"/>
  <c r="L45" i="12" s="1"/>
  <c r="AA25" i="12"/>
  <c r="Y25" i="12"/>
  <c r="X25" i="12"/>
  <c r="Z25" i="12" s="1"/>
  <c r="W25" i="12"/>
  <c r="W26" i="12" s="1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V13" i="12"/>
  <c r="V26" i="12" s="1"/>
  <c r="U13" i="12"/>
  <c r="T13" i="12"/>
  <c r="S13" i="12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M13" i="12"/>
  <c r="L13" i="12"/>
  <c r="K13" i="12"/>
  <c r="J13" i="12"/>
  <c r="J26" i="12" s="1"/>
  <c r="I13" i="12"/>
  <c r="I26" i="12" s="1"/>
  <c r="I45" i="12" s="1"/>
  <c r="H13" i="12"/>
  <c r="G13" i="12"/>
  <c r="G26" i="12" s="1"/>
  <c r="G45" i="12" s="1"/>
  <c r="F13" i="12"/>
  <c r="F26" i="12" s="1"/>
  <c r="E13" i="12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5" i="13"/>
  <c r="Y44" i="13"/>
  <c r="Q44" i="13"/>
  <c r="L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T37" i="13"/>
  <c r="T44" i="13" s="1"/>
  <c r="S37" i="13"/>
  <c r="S44" i="13" s="1"/>
  <c r="S45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K37" i="13"/>
  <c r="K44" i="13" s="1"/>
  <c r="K45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C45" i="13" s="1"/>
  <c r="O26" i="13"/>
  <c r="O45" i="13" s="1"/>
  <c r="AA25" i="13"/>
  <c r="Y25" i="13"/>
  <c r="X25" i="13"/>
  <c r="W25" i="13"/>
  <c r="V25" i="13"/>
  <c r="U25" i="13"/>
  <c r="T25" i="13"/>
  <c r="S25" i="13"/>
  <c r="R25" i="13"/>
  <c r="Q25" i="13"/>
  <c r="P25" i="13"/>
  <c r="P26" i="13" s="1"/>
  <c r="P45" i="13" s="1"/>
  <c r="O25" i="13"/>
  <c r="N25" i="13"/>
  <c r="M25" i="13"/>
  <c r="L25" i="13"/>
  <c r="K25" i="13"/>
  <c r="J25" i="13"/>
  <c r="I25" i="13"/>
  <c r="H25" i="13"/>
  <c r="H26" i="13" s="1"/>
  <c r="H45" i="13" s="1"/>
  <c r="G25" i="13"/>
  <c r="F25" i="13"/>
  <c r="E25" i="13"/>
  <c r="D25" i="13"/>
  <c r="C25" i="13"/>
  <c r="AA13" i="13"/>
  <c r="AA26" i="13" s="1"/>
  <c r="Z13" i="13"/>
  <c r="Y13" i="13"/>
  <c r="Y26" i="13" s="1"/>
  <c r="X13" i="13"/>
  <c r="W13" i="13"/>
  <c r="W26" i="13" s="1"/>
  <c r="W45" i="13" s="1"/>
  <c r="V13" i="13"/>
  <c r="U13" i="13"/>
  <c r="T13" i="13"/>
  <c r="T26" i="13" s="1"/>
  <c r="T45" i="13" s="1"/>
  <c r="S13" i="13"/>
  <c r="S26" i="13" s="1"/>
  <c r="R13" i="13"/>
  <c r="R26" i="13" s="1"/>
  <c r="R45" i="13" s="1"/>
  <c r="Q13" i="13"/>
  <c r="Q26" i="13" s="1"/>
  <c r="Q45" i="13" s="1"/>
  <c r="P13" i="13"/>
  <c r="O13" i="13"/>
  <c r="N13" i="13"/>
  <c r="M13" i="13"/>
  <c r="L13" i="13"/>
  <c r="L26" i="13" s="1"/>
  <c r="L45" i="13" s="1"/>
  <c r="K13" i="13"/>
  <c r="K26" i="13" s="1"/>
  <c r="J13" i="13"/>
  <c r="J26" i="13" s="1"/>
  <c r="J45" i="13" s="1"/>
  <c r="I13" i="13"/>
  <c r="I26" i="13" s="1"/>
  <c r="I45" i="13" s="1"/>
  <c r="H13" i="13"/>
  <c r="G13" i="13"/>
  <c r="G26" i="13" s="1"/>
  <c r="G45" i="13" s="1"/>
  <c r="F13" i="13"/>
  <c r="E13" i="13"/>
  <c r="D13" i="13"/>
  <c r="D26" i="13" s="1"/>
  <c r="D45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5" i="14" s="1"/>
  <c r="Q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N37" i="14"/>
  <c r="M37" i="14"/>
  <c r="M44" i="14" s="1"/>
  <c r="L37" i="14"/>
  <c r="K37" i="14"/>
  <c r="J37" i="14"/>
  <c r="J44" i="14" s="1"/>
  <c r="I37" i="14"/>
  <c r="H37" i="14"/>
  <c r="H44" i="14" s="1"/>
  <c r="G37" i="14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T26" i="14" s="1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U13" i="14"/>
  <c r="T13" i="14"/>
  <c r="S13" i="14"/>
  <c r="S26" i="14" s="1"/>
  <c r="R13" i="14"/>
  <c r="Q13" i="14"/>
  <c r="Q26" i="14" s="1"/>
  <c r="P13" i="14"/>
  <c r="O13" i="14"/>
  <c r="O26" i="14" s="1"/>
  <c r="N13" i="14"/>
  <c r="M13" i="14"/>
  <c r="M26" i="14" s="1"/>
  <c r="M45" i="14" s="1"/>
  <c r="L13" i="14"/>
  <c r="L26" i="14" s="1"/>
  <c r="K13" i="14"/>
  <c r="K26" i="14" s="1"/>
  <c r="J13" i="14"/>
  <c r="I13" i="14"/>
  <c r="I26" i="14" s="1"/>
  <c r="H13" i="14"/>
  <c r="G13" i="14"/>
  <c r="G26" i="14" s="1"/>
  <c r="F13" i="14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O26" i="15"/>
  <c r="G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O13" i="15"/>
  <c r="N13" i="15"/>
  <c r="N26" i="15" s="1"/>
  <c r="M13" i="15"/>
  <c r="M26" i="15" s="1"/>
  <c r="L13" i="15"/>
  <c r="L26" i="15" s="1"/>
  <c r="K13" i="15"/>
  <c r="K26" i="15" s="1"/>
  <c r="K45" i="15" s="1"/>
  <c r="J13" i="15"/>
  <c r="J26" i="15" s="1"/>
  <c r="J45" i="15" s="1"/>
  <c r="I13" i="15"/>
  <c r="I26" i="15" s="1"/>
  <c r="I45" i="15" s="1"/>
  <c r="H13" i="15"/>
  <c r="G13" i="15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G44" i="16"/>
  <c r="AA43" i="16"/>
  <c r="Y43" i="16"/>
  <c r="X43" i="16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L44" i="16" s="1"/>
  <c r="K43" i="16"/>
  <c r="J43" i="16"/>
  <c r="I43" i="16"/>
  <c r="H43" i="16"/>
  <c r="H44" i="16" s="1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V44" i="16" s="1"/>
  <c r="U37" i="16"/>
  <c r="T37" i="16"/>
  <c r="T44" i="16" s="1"/>
  <c r="S37" i="16"/>
  <c r="S44" i="16" s="1"/>
  <c r="R37" i="16"/>
  <c r="Q37" i="16"/>
  <c r="Q44" i="16" s="1"/>
  <c r="P37" i="16"/>
  <c r="O37" i="16"/>
  <c r="O44" i="16" s="1"/>
  <c r="N37" i="16"/>
  <c r="N44" i="16" s="1"/>
  <c r="M37" i="16"/>
  <c r="L37" i="16"/>
  <c r="K37" i="16"/>
  <c r="K44" i="16" s="1"/>
  <c r="J37" i="16"/>
  <c r="I37" i="16"/>
  <c r="I44" i="16" s="1"/>
  <c r="H37" i="16"/>
  <c r="G37" i="16"/>
  <c r="F37" i="16"/>
  <c r="F44" i="16" s="1"/>
  <c r="E37" i="16"/>
  <c r="D37" i="16"/>
  <c r="D44" i="16" s="1"/>
  <c r="C37" i="16"/>
  <c r="C44" i="16" s="1"/>
  <c r="G26" i="16"/>
  <c r="G45" i="16" s="1"/>
  <c r="AA25" i="16"/>
  <c r="Y25" i="16"/>
  <c r="X25" i="16"/>
  <c r="W25" i="16"/>
  <c r="V25" i="16"/>
  <c r="U25" i="16"/>
  <c r="T25" i="16"/>
  <c r="S25" i="16"/>
  <c r="R25" i="16"/>
  <c r="R26" i="16" s="1"/>
  <c r="Q25" i="16"/>
  <c r="P25" i="16"/>
  <c r="P26" i="16" s="1"/>
  <c r="O25" i="16"/>
  <c r="N25" i="16"/>
  <c r="M25" i="16"/>
  <c r="L25" i="16"/>
  <c r="K25" i="16"/>
  <c r="J25" i="16"/>
  <c r="I25" i="16"/>
  <c r="H25" i="16"/>
  <c r="H26" i="16" s="1"/>
  <c r="G25" i="16"/>
  <c r="F25" i="16"/>
  <c r="E25" i="16"/>
  <c r="D25" i="16"/>
  <c r="C25" i="16"/>
  <c r="AA13" i="16"/>
  <c r="Y13" i="16"/>
  <c r="Y26" i="16" s="1"/>
  <c r="X13" i="16"/>
  <c r="Z13" i="16" s="1"/>
  <c r="W13" i="16"/>
  <c r="W26" i="16" s="1"/>
  <c r="W45" i="16" s="1"/>
  <c r="V13" i="16"/>
  <c r="U13" i="16"/>
  <c r="U26" i="16" s="1"/>
  <c r="T13" i="16"/>
  <c r="T26" i="16" s="1"/>
  <c r="S13" i="16"/>
  <c r="R13" i="16"/>
  <c r="Q13" i="16"/>
  <c r="Q26" i="16" s="1"/>
  <c r="P13" i="16"/>
  <c r="O13" i="16"/>
  <c r="O26" i="16" s="1"/>
  <c r="O45" i="16" s="1"/>
  <c r="N13" i="16"/>
  <c r="M13" i="16"/>
  <c r="M26" i="16" s="1"/>
  <c r="L13" i="16"/>
  <c r="L26" i="16" s="1"/>
  <c r="K13" i="16"/>
  <c r="J13" i="16"/>
  <c r="J26" i="16" s="1"/>
  <c r="I13" i="16"/>
  <c r="I26" i="16" s="1"/>
  <c r="H13" i="16"/>
  <c r="G13" i="16"/>
  <c r="F13" i="16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G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G37" i="17"/>
  <c r="F37" i="17"/>
  <c r="F44" i="17" s="1"/>
  <c r="E37" i="17"/>
  <c r="D37" i="17"/>
  <c r="D44" i="17" s="1"/>
  <c r="C37" i="17"/>
  <c r="C44" i="17" s="1"/>
  <c r="W26" i="17"/>
  <c r="R26" i="17"/>
  <c r="R45" i="17" s="1"/>
  <c r="G26" i="17"/>
  <c r="G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V45" i="17" s="1"/>
  <c r="U13" i="17"/>
  <c r="U26" i="17" s="1"/>
  <c r="T13" i="17"/>
  <c r="T26" i="17" s="1"/>
  <c r="T45" i="17" s="1"/>
  <c r="S13" i="17"/>
  <c r="R13" i="17"/>
  <c r="Q13" i="17"/>
  <c r="Q26" i="17" s="1"/>
  <c r="P13" i="17"/>
  <c r="O13" i="17"/>
  <c r="O26" i="17" s="1"/>
  <c r="N13" i="17"/>
  <c r="N26" i="17" s="1"/>
  <c r="N45" i="17" s="1"/>
  <c r="M13" i="17"/>
  <c r="M26" i="17" s="1"/>
  <c r="L13" i="17"/>
  <c r="L26" i="17" s="1"/>
  <c r="K13" i="17"/>
  <c r="J13" i="17"/>
  <c r="J26" i="17" s="1"/>
  <c r="J45" i="17" s="1"/>
  <c r="I13" i="17"/>
  <c r="I26" i="17" s="1"/>
  <c r="H13" i="17"/>
  <c r="G13" i="17"/>
  <c r="F13" i="17"/>
  <c r="F26" i="17" s="1"/>
  <c r="F45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L44" i="18" s="1"/>
  <c r="K43" i="18"/>
  <c r="J43" i="18"/>
  <c r="I43" i="18"/>
  <c r="H43" i="18"/>
  <c r="H44" i="18" s="1"/>
  <c r="G43" i="18"/>
  <c r="F43" i="18"/>
  <c r="E43" i="18"/>
  <c r="D43" i="18"/>
  <c r="C43" i="18"/>
  <c r="AA37" i="18"/>
  <c r="AA44" i="18" s="1"/>
  <c r="Z37" i="18"/>
  <c r="Y37" i="18"/>
  <c r="Y44" i="18" s="1"/>
  <c r="X37" i="18"/>
  <c r="W37" i="18"/>
  <c r="W44" i="18" s="1"/>
  <c r="V37" i="18"/>
  <c r="V44" i="18" s="1"/>
  <c r="U37" i="18"/>
  <c r="T37" i="18"/>
  <c r="S37" i="18"/>
  <c r="S44" i="18" s="1"/>
  <c r="R37" i="18"/>
  <c r="Q37" i="18"/>
  <c r="Q44" i="18" s="1"/>
  <c r="P37" i="18"/>
  <c r="O37" i="18"/>
  <c r="O44" i="18" s="1"/>
  <c r="N37" i="18"/>
  <c r="N44" i="18" s="1"/>
  <c r="M37" i="18"/>
  <c r="M44" i="18" s="1"/>
  <c r="L37" i="18"/>
  <c r="K37" i="18"/>
  <c r="K44" i="18" s="1"/>
  <c r="J37" i="18"/>
  <c r="I37" i="18"/>
  <c r="I44" i="18" s="1"/>
  <c r="H37" i="18"/>
  <c r="G37" i="18"/>
  <c r="G44" i="18" s="1"/>
  <c r="F37" i="18"/>
  <c r="F44" i="18" s="1"/>
  <c r="E37" i="18"/>
  <c r="D37" i="18"/>
  <c r="C37" i="18"/>
  <c r="C44" i="18" s="1"/>
  <c r="W26" i="18"/>
  <c r="H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L26" i="18" s="1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V13" i="18"/>
  <c r="V26" i="18" s="1"/>
  <c r="V45" i="18" s="1"/>
  <c r="U13" i="18"/>
  <c r="T13" i="18"/>
  <c r="S13" i="18"/>
  <c r="R13" i="18"/>
  <c r="Q13" i="18"/>
  <c r="P13" i="18"/>
  <c r="P26" i="18" s="1"/>
  <c r="O13" i="18"/>
  <c r="O26" i="18" s="1"/>
  <c r="N13" i="18"/>
  <c r="N26" i="18" s="1"/>
  <c r="N45" i="18" s="1"/>
  <c r="M13" i="18"/>
  <c r="L13" i="18"/>
  <c r="K13" i="18"/>
  <c r="J13" i="18"/>
  <c r="I13" i="18"/>
  <c r="H13" i="18"/>
  <c r="G13" i="18"/>
  <c r="G26" i="18" s="1"/>
  <c r="F13" i="18"/>
  <c r="F26" i="18" s="1"/>
  <c r="F45" i="18" s="1"/>
  <c r="E13" i="18"/>
  <c r="D13" i="18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M44" i="19" s="1"/>
  <c r="L43" i="19"/>
  <c r="K43" i="19"/>
  <c r="J43" i="19"/>
  <c r="I43" i="19"/>
  <c r="H43" i="19"/>
  <c r="G43" i="19"/>
  <c r="F43" i="19"/>
  <c r="E43" i="19"/>
  <c r="E44" i="19" s="1"/>
  <c r="D43" i="19"/>
  <c r="C43" i="19"/>
  <c r="AA37" i="19"/>
  <c r="AA44" i="19" s="1"/>
  <c r="Z37" i="19"/>
  <c r="Y37" i="19"/>
  <c r="X37" i="19"/>
  <c r="W37" i="19"/>
  <c r="W44" i="19" s="1"/>
  <c r="V37" i="19"/>
  <c r="U37" i="19"/>
  <c r="T37" i="19"/>
  <c r="T44" i="19" s="1"/>
  <c r="S37" i="19"/>
  <c r="R37" i="19"/>
  <c r="R44" i="19" s="1"/>
  <c r="Q37" i="19"/>
  <c r="P37" i="19"/>
  <c r="O37" i="19"/>
  <c r="O44" i="19" s="1"/>
  <c r="N37" i="19"/>
  <c r="M37" i="19"/>
  <c r="L37" i="19"/>
  <c r="L44" i="19" s="1"/>
  <c r="K37" i="19"/>
  <c r="J37" i="19"/>
  <c r="J44" i="19" s="1"/>
  <c r="I37" i="19"/>
  <c r="H37" i="19"/>
  <c r="H44" i="19" s="1"/>
  <c r="G37" i="19"/>
  <c r="G44" i="19" s="1"/>
  <c r="F37" i="19"/>
  <c r="E37" i="19"/>
  <c r="D37" i="19"/>
  <c r="D44" i="19" s="1"/>
  <c r="C37" i="19"/>
  <c r="W26" i="19"/>
  <c r="W45" i="19" s="1"/>
  <c r="K26" i="19"/>
  <c r="J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D26" i="19" s="1"/>
  <c r="C25" i="19"/>
  <c r="AA13" i="19"/>
  <c r="Y13" i="19"/>
  <c r="Y26" i="19" s="1"/>
  <c r="X13" i="19"/>
  <c r="Z13" i="19" s="1"/>
  <c r="W13" i="19"/>
  <c r="V13" i="19"/>
  <c r="V26" i="19" s="1"/>
  <c r="U13" i="19"/>
  <c r="U26" i="19" s="1"/>
  <c r="T13" i="19"/>
  <c r="S13" i="19"/>
  <c r="R13" i="19"/>
  <c r="R26" i="19" s="1"/>
  <c r="Q13" i="19"/>
  <c r="Q26" i="19" s="1"/>
  <c r="P13" i="19"/>
  <c r="O13" i="19"/>
  <c r="O26" i="19" s="1"/>
  <c r="N13" i="19"/>
  <c r="N26" i="19" s="1"/>
  <c r="M13" i="19"/>
  <c r="M26" i="19" s="1"/>
  <c r="L13" i="19"/>
  <c r="K13" i="19"/>
  <c r="J13" i="19"/>
  <c r="I13" i="19"/>
  <c r="I26" i="19" s="1"/>
  <c r="H13" i="19"/>
  <c r="G13" i="19"/>
  <c r="G26" i="19" s="1"/>
  <c r="F13" i="19"/>
  <c r="F26" i="19" s="1"/>
  <c r="E13" i="19"/>
  <c r="E26" i="19" s="1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Y37" i="20"/>
  <c r="Y44" i="20" s="1"/>
  <c r="X37" i="20"/>
  <c r="W37" i="20"/>
  <c r="V37" i="20"/>
  <c r="U37" i="20"/>
  <c r="T37" i="20"/>
  <c r="T44" i="20" s="1"/>
  <c r="S37" i="20"/>
  <c r="R37" i="20"/>
  <c r="Q37" i="20"/>
  <c r="P37" i="20"/>
  <c r="P44" i="20" s="1"/>
  <c r="O37" i="20"/>
  <c r="N37" i="20"/>
  <c r="M37" i="20"/>
  <c r="L37" i="20"/>
  <c r="L44" i="20" s="1"/>
  <c r="K37" i="20"/>
  <c r="J37" i="20"/>
  <c r="I37" i="20"/>
  <c r="I44" i="20" s="1"/>
  <c r="H37" i="20"/>
  <c r="H44" i="20" s="1"/>
  <c r="G37" i="20"/>
  <c r="F37" i="20"/>
  <c r="E37" i="20"/>
  <c r="D37" i="20"/>
  <c r="D44" i="20" s="1"/>
  <c r="C37" i="20"/>
  <c r="R26" i="20"/>
  <c r="J26" i="20"/>
  <c r="G26" i="20"/>
  <c r="AA25" i="20"/>
  <c r="Y25" i="20"/>
  <c r="X25" i="20"/>
  <c r="Z25" i="20" s="1"/>
  <c r="W25" i="20"/>
  <c r="V25" i="20"/>
  <c r="U25" i="20"/>
  <c r="T25" i="20"/>
  <c r="S25" i="20"/>
  <c r="S26" i="20" s="1"/>
  <c r="R25" i="20"/>
  <c r="Q25" i="20"/>
  <c r="P25" i="20"/>
  <c r="O25" i="20"/>
  <c r="N25" i="20"/>
  <c r="M25" i="20"/>
  <c r="L25" i="20"/>
  <c r="K25" i="20"/>
  <c r="K26" i="20" s="1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V13" i="20"/>
  <c r="V26" i="20" s="1"/>
  <c r="U13" i="20"/>
  <c r="T13" i="20"/>
  <c r="T26" i="20" s="1"/>
  <c r="S13" i="20"/>
  <c r="R13" i="20"/>
  <c r="Q13" i="20"/>
  <c r="Q26" i="20" s="1"/>
  <c r="P13" i="20"/>
  <c r="P26" i="20" s="1"/>
  <c r="P45" i="20" s="1"/>
  <c r="O13" i="20"/>
  <c r="O26" i="20" s="1"/>
  <c r="N13" i="20"/>
  <c r="N26" i="20" s="1"/>
  <c r="M13" i="20"/>
  <c r="M26" i="20" s="1"/>
  <c r="L13" i="20"/>
  <c r="L26" i="20" s="1"/>
  <c r="K13" i="20"/>
  <c r="J13" i="20"/>
  <c r="I13" i="20"/>
  <c r="I26" i="20" s="1"/>
  <c r="H13" i="20"/>
  <c r="H26" i="20" s="1"/>
  <c r="H45" i="20" s="1"/>
  <c r="G13" i="20"/>
  <c r="F13" i="20"/>
  <c r="F26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M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V37" i="21"/>
  <c r="V44" i="21" s="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L37" i="21"/>
  <c r="K37" i="21"/>
  <c r="K44" i="21" s="1"/>
  <c r="J37" i="21"/>
  <c r="I37" i="21"/>
  <c r="I44" i="21" s="1"/>
  <c r="H37" i="21"/>
  <c r="H44" i="21" s="1"/>
  <c r="G37" i="21"/>
  <c r="F37" i="21"/>
  <c r="F44" i="21" s="1"/>
  <c r="E37" i="21"/>
  <c r="E44" i="21" s="1"/>
  <c r="D37" i="21"/>
  <c r="C37" i="21"/>
  <c r="C44" i="21" s="1"/>
  <c r="Y26" i="21"/>
  <c r="Y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Z13" i="21" s="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N13" i="21"/>
  <c r="N26" i="21" s="1"/>
  <c r="M13" i="21"/>
  <c r="M26" i="21" s="1"/>
  <c r="L13" i="21"/>
  <c r="L26" i="21" s="1"/>
  <c r="K13" i="21"/>
  <c r="J13" i="21"/>
  <c r="I13" i="21"/>
  <c r="I26" i="21" s="1"/>
  <c r="I45" i="21" s="1"/>
  <c r="H13" i="21"/>
  <c r="H26" i="21" s="1"/>
  <c r="H45" i="21" s="1"/>
  <c r="G13" i="21"/>
  <c r="F13" i="21"/>
  <c r="F26" i="21" s="1"/>
  <c r="E13" i="21"/>
  <c r="E26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V44" i="22" s="1"/>
  <c r="U37" i="22"/>
  <c r="U44" i="22" s="1"/>
  <c r="U45" i="22" s="1"/>
  <c r="T37" i="22"/>
  <c r="S37" i="22"/>
  <c r="R37" i="22"/>
  <c r="Q37" i="22"/>
  <c r="P37" i="22"/>
  <c r="P44" i="22" s="1"/>
  <c r="O37" i="22"/>
  <c r="N37" i="22"/>
  <c r="M37" i="22"/>
  <c r="M44" i="22" s="1"/>
  <c r="L37" i="22"/>
  <c r="K37" i="22"/>
  <c r="J37" i="22"/>
  <c r="I37" i="22"/>
  <c r="I44" i="22" s="1"/>
  <c r="H37" i="22"/>
  <c r="H44" i="22" s="1"/>
  <c r="G37" i="22"/>
  <c r="F37" i="22"/>
  <c r="F44" i="22" s="1"/>
  <c r="E37" i="22"/>
  <c r="E44" i="22" s="1"/>
  <c r="D37" i="22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U13" i="22"/>
  <c r="U26" i="22" s="1"/>
  <c r="T13" i="22"/>
  <c r="T26" i="22" s="1"/>
  <c r="S13" i="22"/>
  <c r="R13" i="22"/>
  <c r="Q13" i="22"/>
  <c r="Q26" i="22" s="1"/>
  <c r="P13" i="22"/>
  <c r="P26" i="22" s="1"/>
  <c r="P45" i="22" s="1"/>
  <c r="O13" i="22"/>
  <c r="N13" i="22"/>
  <c r="N26" i="22" s="1"/>
  <c r="M13" i="22"/>
  <c r="M26" i="22" s="1"/>
  <c r="L13" i="22"/>
  <c r="L26" i="22" s="1"/>
  <c r="K13" i="22"/>
  <c r="J13" i="22"/>
  <c r="I13" i="22"/>
  <c r="H13" i="22"/>
  <c r="H26" i="22" s="1"/>
  <c r="H45" i="22" s="1"/>
  <c r="G13" i="22"/>
  <c r="F13" i="22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J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Y26" i="23"/>
  <c r="E26" i="23"/>
  <c r="E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W13" i="23"/>
  <c r="V13" i="23"/>
  <c r="V26" i="23" s="1"/>
  <c r="U13" i="23"/>
  <c r="U26" i="23" s="1"/>
  <c r="T13" i="23"/>
  <c r="T26" i="23" s="1"/>
  <c r="T45" i="23" s="1"/>
  <c r="S13" i="23"/>
  <c r="R13" i="23"/>
  <c r="R26" i="23" s="1"/>
  <c r="Q13" i="23"/>
  <c r="Q26" i="23" s="1"/>
  <c r="Q45" i="23" s="1"/>
  <c r="P13" i="23"/>
  <c r="P26" i="23" s="1"/>
  <c r="P45" i="23" s="1"/>
  <c r="O13" i="23"/>
  <c r="N13" i="23"/>
  <c r="N26" i="23" s="1"/>
  <c r="M13" i="23"/>
  <c r="M26" i="23" s="1"/>
  <c r="M45" i="23" s="1"/>
  <c r="L13" i="23"/>
  <c r="L26" i="23" s="1"/>
  <c r="L45" i="23" s="1"/>
  <c r="K13" i="23"/>
  <c r="J13" i="23"/>
  <c r="J26" i="23" s="1"/>
  <c r="I13" i="23"/>
  <c r="I26" i="23" s="1"/>
  <c r="I45" i="23" s="1"/>
  <c r="H13" i="23"/>
  <c r="H26" i="23" s="1"/>
  <c r="G13" i="23"/>
  <c r="F13" i="23"/>
  <c r="F26" i="23" s="1"/>
  <c r="E13" i="23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M44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M26" i="24"/>
  <c r="M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Z13" i="24"/>
  <c r="Y13" i="24"/>
  <c r="X13" i="24"/>
  <c r="W13" i="24"/>
  <c r="V13" i="24"/>
  <c r="U13" i="24"/>
  <c r="U26" i="24" s="1"/>
  <c r="T13" i="24"/>
  <c r="T26" i="24" s="1"/>
  <c r="T45" i="24" s="1"/>
  <c r="S13" i="24"/>
  <c r="R13" i="24"/>
  <c r="R26" i="24" s="1"/>
  <c r="R45" i="24" s="1"/>
  <c r="Q13" i="24"/>
  <c r="P13" i="24"/>
  <c r="O13" i="24"/>
  <c r="N13" i="24"/>
  <c r="M13" i="24"/>
  <c r="L13" i="24"/>
  <c r="L26" i="24" s="1"/>
  <c r="L45" i="24" s="1"/>
  <c r="K13" i="24"/>
  <c r="J13" i="24"/>
  <c r="J26" i="24" s="1"/>
  <c r="J45" i="24" s="1"/>
  <c r="I13" i="24"/>
  <c r="H13" i="24"/>
  <c r="G13" i="24"/>
  <c r="F13" i="24"/>
  <c r="E13" i="24"/>
  <c r="E26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Y45" i="25" s="1"/>
  <c r="X37" i="25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I45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Y26" i="25"/>
  <c r="X26" i="25"/>
  <c r="H26" i="25"/>
  <c r="H45" i="25" s="1"/>
  <c r="E26" i="25"/>
  <c r="E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Z13" i="25" s="1"/>
  <c r="W13" i="25"/>
  <c r="V13" i="25"/>
  <c r="V26" i="25" s="1"/>
  <c r="U13" i="25"/>
  <c r="U26" i="25" s="1"/>
  <c r="T13" i="25"/>
  <c r="T26" i="25" s="1"/>
  <c r="T45" i="25" s="1"/>
  <c r="S13" i="25"/>
  <c r="R13" i="25"/>
  <c r="R26" i="25" s="1"/>
  <c r="Q13" i="25"/>
  <c r="Q26" i="25" s="1"/>
  <c r="P13" i="25"/>
  <c r="P26" i="25" s="1"/>
  <c r="P45" i="25" s="1"/>
  <c r="O13" i="25"/>
  <c r="N13" i="25"/>
  <c r="N26" i="25" s="1"/>
  <c r="M13" i="25"/>
  <c r="M26" i="25" s="1"/>
  <c r="M45" i="25" s="1"/>
  <c r="L13" i="25"/>
  <c r="L26" i="25" s="1"/>
  <c r="L45" i="25" s="1"/>
  <c r="K13" i="25"/>
  <c r="J13" i="25"/>
  <c r="J26" i="25" s="1"/>
  <c r="I13" i="25"/>
  <c r="I26" i="25" s="1"/>
  <c r="H13" i="25"/>
  <c r="G13" i="25"/>
  <c r="F13" i="25"/>
  <c r="F26" i="25" s="1"/>
  <c r="E13" i="25"/>
  <c r="D13" i="25"/>
  <c r="D26" i="25" s="1"/>
  <c r="D45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R26" i="26" s="1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W26" i="26" s="1"/>
  <c r="W45" i="26" s="1"/>
  <c r="V13" i="26"/>
  <c r="U13" i="26"/>
  <c r="U26" i="26" s="1"/>
  <c r="T13" i="26"/>
  <c r="S13" i="26"/>
  <c r="S26" i="26" s="1"/>
  <c r="R13" i="26"/>
  <c r="Q13" i="26"/>
  <c r="P13" i="26"/>
  <c r="P26" i="26" s="1"/>
  <c r="O13" i="26"/>
  <c r="O26" i="26" s="1"/>
  <c r="O45" i="26" s="1"/>
  <c r="N13" i="26"/>
  <c r="M13" i="26"/>
  <c r="M26" i="26" s="1"/>
  <c r="L13" i="26"/>
  <c r="K13" i="26"/>
  <c r="K26" i="26" s="1"/>
  <c r="J13" i="26"/>
  <c r="I13" i="26"/>
  <c r="H13" i="26"/>
  <c r="H26" i="26" s="1"/>
  <c r="H45" i="26" s="1"/>
  <c r="G13" i="26"/>
  <c r="G26" i="26" s="1"/>
  <c r="G45" i="26" s="1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V37" i="27"/>
  <c r="V44" i="27" s="1"/>
  <c r="U37" i="27"/>
  <c r="T37" i="27"/>
  <c r="T44" i="27" s="1"/>
  <c r="S37" i="27"/>
  <c r="S44" i="27" s="1"/>
  <c r="R37" i="27"/>
  <c r="Q37" i="27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I37" i="27"/>
  <c r="H37" i="27"/>
  <c r="G37" i="27"/>
  <c r="G44" i="27" s="1"/>
  <c r="F37" i="27"/>
  <c r="E37" i="27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S26" i="27" s="1"/>
  <c r="S45" i="27" s="1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V13" i="27"/>
  <c r="U13" i="27"/>
  <c r="U26" i="27" s="1"/>
  <c r="T13" i="27"/>
  <c r="T26" i="27" s="1"/>
  <c r="T45" i="27" s="1"/>
  <c r="S13" i="27"/>
  <c r="R13" i="27"/>
  <c r="R26" i="27" s="1"/>
  <c r="Q13" i="27"/>
  <c r="P13" i="27"/>
  <c r="P26" i="27" s="1"/>
  <c r="O13" i="27"/>
  <c r="N13" i="27"/>
  <c r="N26" i="27" s="1"/>
  <c r="N45" i="27" s="1"/>
  <c r="M13" i="27"/>
  <c r="M26" i="27" s="1"/>
  <c r="L13" i="27"/>
  <c r="L26" i="27" s="1"/>
  <c r="L45" i="27" s="1"/>
  <c r="K13" i="27"/>
  <c r="J13" i="27"/>
  <c r="J26" i="27" s="1"/>
  <c r="I13" i="27"/>
  <c r="H13" i="27"/>
  <c r="H26" i="27" s="1"/>
  <c r="G13" i="27"/>
  <c r="F13" i="27"/>
  <c r="F26" i="27" s="1"/>
  <c r="E13" i="27"/>
  <c r="E26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4" i="28"/>
  <c r="J44" i="28"/>
  <c r="G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F37" i="28"/>
  <c r="E37" i="28"/>
  <c r="E44" i="28" s="1"/>
  <c r="D37" i="28"/>
  <c r="D44" i="28" s="1"/>
  <c r="C37" i="28"/>
  <c r="C44" i="28" s="1"/>
  <c r="U26" i="28"/>
  <c r="U45" i="28" s="1"/>
  <c r="M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J26" i="28" s="1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W26" i="28" s="1"/>
  <c r="V13" i="28"/>
  <c r="U13" i="28"/>
  <c r="T13" i="28"/>
  <c r="T26" i="28" s="1"/>
  <c r="S13" i="28"/>
  <c r="S26" i="28" s="1"/>
  <c r="S45" i="28" s="1"/>
  <c r="R13" i="28"/>
  <c r="R26" i="28" s="1"/>
  <c r="R45" i="28" s="1"/>
  <c r="Q13" i="28"/>
  <c r="P13" i="28"/>
  <c r="P26" i="28" s="1"/>
  <c r="P45" i="28" s="1"/>
  <c r="O13" i="28"/>
  <c r="O26" i="28" s="1"/>
  <c r="N13" i="28"/>
  <c r="M13" i="28"/>
  <c r="L13" i="28"/>
  <c r="L26" i="28" s="1"/>
  <c r="K13" i="28"/>
  <c r="K26" i="28" s="1"/>
  <c r="K45" i="28" s="1"/>
  <c r="J13" i="28"/>
  <c r="I13" i="28"/>
  <c r="H13" i="28"/>
  <c r="H26" i="28" s="1"/>
  <c r="G13" i="28"/>
  <c r="G26" i="28" s="1"/>
  <c r="F13" i="28"/>
  <c r="E13" i="28"/>
  <c r="E26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M44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U37" i="29"/>
  <c r="U44" i="29" s="1"/>
  <c r="T37" i="29"/>
  <c r="T44" i="29" s="1"/>
  <c r="S37" i="29"/>
  <c r="R37" i="29"/>
  <c r="Q37" i="29"/>
  <c r="P37" i="29"/>
  <c r="O37" i="29"/>
  <c r="O44" i="29" s="1"/>
  <c r="N37" i="29"/>
  <c r="M37" i="29"/>
  <c r="L37" i="29"/>
  <c r="L44" i="29" s="1"/>
  <c r="K37" i="29"/>
  <c r="J37" i="29"/>
  <c r="I37" i="29"/>
  <c r="H37" i="29"/>
  <c r="G37" i="29"/>
  <c r="G44" i="29" s="1"/>
  <c r="F37" i="29"/>
  <c r="E37" i="29"/>
  <c r="E44" i="29" s="1"/>
  <c r="D37" i="29"/>
  <c r="D44" i="29" s="1"/>
  <c r="C37" i="29"/>
  <c r="M26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J26" i="29" s="1"/>
  <c r="I25" i="29"/>
  <c r="H25" i="29"/>
  <c r="G25" i="29"/>
  <c r="F25" i="29"/>
  <c r="E25" i="29"/>
  <c r="D25" i="29"/>
  <c r="C25" i="29"/>
  <c r="AA13" i="29"/>
  <c r="Y13" i="29"/>
  <c r="X13" i="29"/>
  <c r="W13" i="29"/>
  <c r="W26" i="29" s="1"/>
  <c r="V13" i="29"/>
  <c r="U13" i="29"/>
  <c r="U26" i="29" s="1"/>
  <c r="T13" i="29"/>
  <c r="T26" i="29" s="1"/>
  <c r="T45" i="29" s="1"/>
  <c r="S13" i="29"/>
  <c r="R13" i="29"/>
  <c r="Q13" i="29"/>
  <c r="P13" i="29"/>
  <c r="P26" i="29" s="1"/>
  <c r="O13" i="29"/>
  <c r="O26" i="29" s="1"/>
  <c r="N13" i="29"/>
  <c r="M13" i="29"/>
  <c r="L13" i="29"/>
  <c r="L26" i="29" s="1"/>
  <c r="L45" i="29" s="1"/>
  <c r="K13" i="29"/>
  <c r="J13" i="29"/>
  <c r="I13" i="29"/>
  <c r="H13" i="29"/>
  <c r="H26" i="29" s="1"/>
  <c r="G13" i="29"/>
  <c r="G26" i="29" s="1"/>
  <c r="G45" i="29" s="1"/>
  <c r="F13" i="29"/>
  <c r="E13" i="29"/>
  <c r="E26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Z44" i="30"/>
  <c r="W44" i="30"/>
  <c r="U44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W37" i="30"/>
  <c r="V37" i="30"/>
  <c r="U37" i="30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E37" i="30"/>
  <c r="E44" i="30" s="1"/>
  <c r="D37" i="30"/>
  <c r="D44" i="30" s="1"/>
  <c r="C37" i="30"/>
  <c r="C44" i="30" s="1"/>
  <c r="X26" i="30"/>
  <c r="X45" i="30" s="1"/>
  <c r="Z45" i="30" s="1"/>
  <c r="P26" i="30"/>
  <c r="P45" i="30" s="1"/>
  <c r="AA25" i="30"/>
  <c r="Z25" i="30"/>
  <c r="Y25" i="30"/>
  <c r="Y26" i="30" s="1"/>
  <c r="X25" i="30"/>
  <c r="W25" i="30"/>
  <c r="V25" i="30"/>
  <c r="U25" i="30"/>
  <c r="T25" i="30"/>
  <c r="S25" i="30"/>
  <c r="R25" i="30"/>
  <c r="Q25" i="30"/>
  <c r="Q26" i="30" s="1"/>
  <c r="P25" i="30"/>
  <c r="O25" i="30"/>
  <c r="N25" i="30"/>
  <c r="M25" i="30"/>
  <c r="L25" i="30"/>
  <c r="K25" i="30"/>
  <c r="J25" i="30"/>
  <c r="I25" i="30"/>
  <c r="I26" i="30" s="1"/>
  <c r="I45" i="30" s="1"/>
  <c r="H25" i="30"/>
  <c r="G25" i="30"/>
  <c r="F25" i="30"/>
  <c r="E25" i="30"/>
  <c r="D25" i="30"/>
  <c r="C25" i="30"/>
  <c r="AA13" i="30"/>
  <c r="Z13" i="30"/>
  <c r="Y13" i="30"/>
  <c r="X13" i="30"/>
  <c r="W13" i="30"/>
  <c r="W26" i="30" s="1"/>
  <c r="V13" i="30"/>
  <c r="V26" i="30" s="1"/>
  <c r="U13" i="30"/>
  <c r="U26" i="30" s="1"/>
  <c r="T13" i="30"/>
  <c r="S13" i="30"/>
  <c r="R13" i="30"/>
  <c r="Q13" i="30"/>
  <c r="P13" i="30"/>
  <c r="O13" i="30"/>
  <c r="O26" i="30" s="1"/>
  <c r="N13" i="30"/>
  <c r="N26" i="30" s="1"/>
  <c r="M13" i="30"/>
  <c r="M26" i="30" s="1"/>
  <c r="L13" i="30"/>
  <c r="K13" i="30"/>
  <c r="J13" i="30"/>
  <c r="I13" i="30"/>
  <c r="H13" i="30"/>
  <c r="H26" i="30" s="1"/>
  <c r="H45" i="30" s="1"/>
  <c r="G13" i="30"/>
  <c r="G26" i="30" s="1"/>
  <c r="F13" i="30"/>
  <c r="F26" i="30" s="1"/>
  <c r="E13" i="30"/>
  <c r="E26" i="30" s="1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U37" i="3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D44" i="31" s="1"/>
  <c r="C37" i="31"/>
  <c r="C44" i="31" s="1"/>
  <c r="X26" i="31"/>
  <c r="U26" i="31"/>
  <c r="U45" i="31" s="1"/>
  <c r="P26" i="31"/>
  <c r="P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M26" i="31" s="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X13" i="31"/>
  <c r="Z13" i="31" s="1"/>
  <c r="W13" i="31"/>
  <c r="V13" i="31"/>
  <c r="V26" i="31" s="1"/>
  <c r="U13" i="31"/>
  <c r="T13" i="31"/>
  <c r="T26" i="31" s="1"/>
  <c r="T45" i="31" s="1"/>
  <c r="S13" i="31"/>
  <c r="S26" i="31" s="1"/>
  <c r="R13" i="31"/>
  <c r="Q13" i="31"/>
  <c r="P13" i="31"/>
  <c r="O13" i="31"/>
  <c r="N13" i="31"/>
  <c r="N26" i="31" s="1"/>
  <c r="M13" i="31"/>
  <c r="L13" i="31"/>
  <c r="L26" i="31" s="1"/>
  <c r="L45" i="31" s="1"/>
  <c r="K13" i="31"/>
  <c r="K26" i="31" s="1"/>
  <c r="J13" i="31"/>
  <c r="I13" i="31"/>
  <c r="H13" i="31"/>
  <c r="H26" i="31" s="1"/>
  <c r="G13" i="31"/>
  <c r="F13" i="31"/>
  <c r="F26" i="31" s="1"/>
  <c r="E13" i="31"/>
  <c r="E26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G44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L45" i="32" s="1"/>
  <c r="K37" i="32"/>
  <c r="K44" i="32" s="1"/>
  <c r="J37" i="32"/>
  <c r="J44" i="32" s="1"/>
  <c r="I37" i="32"/>
  <c r="I44" i="32" s="1"/>
  <c r="H37" i="32"/>
  <c r="H44" i="32" s="1"/>
  <c r="G37" i="32"/>
  <c r="F37" i="32"/>
  <c r="E37" i="32"/>
  <c r="D37" i="32"/>
  <c r="D44" i="32" s="1"/>
  <c r="D45" i="32" s="1"/>
  <c r="C37" i="32"/>
  <c r="C44" i="32" s="1"/>
  <c r="Z26" i="32"/>
  <c r="X26" i="32"/>
  <c r="H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W13" i="32"/>
  <c r="W26" i="32" s="1"/>
  <c r="V13" i="32"/>
  <c r="V26" i="32" s="1"/>
  <c r="U13" i="32"/>
  <c r="T13" i="32"/>
  <c r="T26" i="32" s="1"/>
  <c r="S13" i="32"/>
  <c r="S26" i="32" s="1"/>
  <c r="R13" i="32"/>
  <c r="Q13" i="32"/>
  <c r="P13" i="32"/>
  <c r="P26" i="32" s="1"/>
  <c r="O13" i="32"/>
  <c r="O26" i="32" s="1"/>
  <c r="N13" i="32"/>
  <c r="N26" i="32" s="1"/>
  <c r="M13" i="32"/>
  <c r="L13" i="32"/>
  <c r="L26" i="32" s="1"/>
  <c r="K13" i="32"/>
  <c r="K26" i="32" s="1"/>
  <c r="J13" i="32"/>
  <c r="J26" i="32" s="1"/>
  <c r="I13" i="32"/>
  <c r="H13" i="32"/>
  <c r="G13" i="32"/>
  <c r="G26" i="32" s="1"/>
  <c r="F13" i="32"/>
  <c r="F26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G26" i="33"/>
  <c r="D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Y45" i="33" s="1"/>
  <c r="X13" i="33"/>
  <c r="W13" i="33"/>
  <c r="W26" i="33" s="1"/>
  <c r="V13" i="33"/>
  <c r="V26" i="33" s="1"/>
  <c r="U13" i="33"/>
  <c r="U26" i="33" s="1"/>
  <c r="T13" i="33"/>
  <c r="T26" i="33" s="1"/>
  <c r="T45" i="33" s="1"/>
  <c r="S13" i="33"/>
  <c r="S26" i="33" s="1"/>
  <c r="S45" i="33" s="1"/>
  <c r="R13" i="33"/>
  <c r="R26" i="33" s="1"/>
  <c r="Q13" i="33"/>
  <c r="Q26" i="33" s="1"/>
  <c r="Q45" i="33" s="1"/>
  <c r="P13" i="33"/>
  <c r="O13" i="33"/>
  <c r="O26" i="33" s="1"/>
  <c r="N13" i="33"/>
  <c r="N26" i="33" s="1"/>
  <c r="M13" i="33"/>
  <c r="M26" i="33" s="1"/>
  <c r="M45" i="33" s="1"/>
  <c r="L13" i="33"/>
  <c r="L26" i="33" s="1"/>
  <c r="L45" i="33" s="1"/>
  <c r="K13" i="33"/>
  <c r="K26" i="33" s="1"/>
  <c r="K45" i="33" s="1"/>
  <c r="J13" i="33"/>
  <c r="J26" i="33" s="1"/>
  <c r="I13" i="33"/>
  <c r="I26" i="33" s="1"/>
  <c r="I45" i="33" s="1"/>
  <c r="H13" i="33"/>
  <c r="G13" i="33"/>
  <c r="F13" i="33"/>
  <c r="F26" i="33" s="1"/>
  <c r="E13" i="33"/>
  <c r="E26" i="33" s="1"/>
  <c r="E45" i="33" s="1"/>
  <c r="D13" i="33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L44" i="34"/>
  <c r="I44" i="34"/>
  <c r="D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L37" i="34"/>
  <c r="K37" i="34"/>
  <c r="K44" i="34" s="1"/>
  <c r="J37" i="34"/>
  <c r="J44" i="34" s="1"/>
  <c r="I37" i="34"/>
  <c r="H37" i="34"/>
  <c r="H44" i="34" s="1"/>
  <c r="G37" i="34"/>
  <c r="G44" i="34" s="1"/>
  <c r="F37" i="34"/>
  <c r="F44" i="34" s="1"/>
  <c r="E37" i="34"/>
  <c r="D37" i="34"/>
  <c r="C37" i="34"/>
  <c r="C44" i="34" s="1"/>
  <c r="G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Z13" i="34"/>
  <c r="Y13" i="34"/>
  <c r="X13" i="34"/>
  <c r="W13" i="34"/>
  <c r="W26" i="34" s="1"/>
  <c r="W45" i="34" s="1"/>
  <c r="V13" i="34"/>
  <c r="V26" i="34" s="1"/>
  <c r="U13" i="34"/>
  <c r="U26" i="34" s="1"/>
  <c r="T13" i="34"/>
  <c r="S13" i="34"/>
  <c r="S26" i="34" s="1"/>
  <c r="S45" i="34" s="1"/>
  <c r="R13" i="34"/>
  <c r="R26" i="34" s="1"/>
  <c r="Q13" i="34"/>
  <c r="P13" i="34"/>
  <c r="O13" i="34"/>
  <c r="O26" i="34" s="1"/>
  <c r="O45" i="34" s="1"/>
  <c r="N13" i="34"/>
  <c r="N26" i="34" s="1"/>
  <c r="M13" i="34"/>
  <c r="M26" i="34" s="1"/>
  <c r="L13" i="34"/>
  <c r="K13" i="34"/>
  <c r="K26" i="34" s="1"/>
  <c r="K45" i="34" s="1"/>
  <c r="J13" i="34"/>
  <c r="J26" i="34" s="1"/>
  <c r="I13" i="34"/>
  <c r="H13" i="34"/>
  <c r="G13" i="34"/>
  <c r="F13" i="34"/>
  <c r="F26" i="34" s="1"/>
  <c r="E13" i="34"/>
  <c r="E26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I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X44" i="35" s="1"/>
  <c r="Z44" i="35" s="1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J44" i="35" s="1"/>
  <c r="I37" i="35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W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P26" i="35" s="1"/>
  <c r="P45" i="35" s="1"/>
  <c r="O25" i="35"/>
  <c r="N25" i="35"/>
  <c r="M25" i="35"/>
  <c r="L25" i="35"/>
  <c r="K25" i="35"/>
  <c r="J25" i="35"/>
  <c r="I25" i="35"/>
  <c r="H25" i="35"/>
  <c r="H26" i="35" s="1"/>
  <c r="H45" i="35" s="1"/>
  <c r="G25" i="35"/>
  <c r="F25" i="35"/>
  <c r="E25" i="35"/>
  <c r="D25" i="35"/>
  <c r="C25" i="35"/>
  <c r="AA13" i="35"/>
  <c r="AA26" i="35" s="1"/>
  <c r="Z13" i="35"/>
  <c r="Y13" i="35"/>
  <c r="Y26" i="35" s="1"/>
  <c r="Y45" i="35" s="1"/>
  <c r="X13" i="35"/>
  <c r="W13" i="35"/>
  <c r="V13" i="35"/>
  <c r="V26" i="35" s="1"/>
  <c r="V45" i="35" s="1"/>
  <c r="U13" i="35"/>
  <c r="U26" i="35" s="1"/>
  <c r="T13" i="35"/>
  <c r="T26" i="35" s="1"/>
  <c r="S13" i="35"/>
  <c r="S26" i="35" s="1"/>
  <c r="R13" i="35"/>
  <c r="R26" i="35" s="1"/>
  <c r="R45" i="35" s="1"/>
  <c r="Q13" i="35"/>
  <c r="Q26" i="35" s="1"/>
  <c r="Q45" i="35" s="1"/>
  <c r="P13" i="35"/>
  <c r="O13" i="35"/>
  <c r="O26" i="35" s="1"/>
  <c r="N13" i="35"/>
  <c r="N26" i="35" s="1"/>
  <c r="N45" i="35" s="1"/>
  <c r="M13" i="35"/>
  <c r="M26" i="35" s="1"/>
  <c r="L13" i="35"/>
  <c r="L26" i="35" s="1"/>
  <c r="K13" i="35"/>
  <c r="K26" i="35" s="1"/>
  <c r="J13" i="35"/>
  <c r="J26" i="35" s="1"/>
  <c r="J45" i="35" s="1"/>
  <c r="I13" i="35"/>
  <c r="I26" i="35" s="1"/>
  <c r="H13" i="35"/>
  <c r="G13" i="35"/>
  <c r="G26" i="35" s="1"/>
  <c r="F13" i="35"/>
  <c r="F26" i="35" s="1"/>
  <c r="F45" i="35" s="1"/>
  <c r="E13" i="35"/>
  <c r="E26" i="35" s="1"/>
  <c r="D13" i="35"/>
  <c r="D26" i="35" s="1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W26" i="36"/>
  <c r="W45" i="36" s="1"/>
  <c r="T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Z13" i="36" s="1"/>
  <c r="W13" i="36"/>
  <c r="V13" i="36"/>
  <c r="V26" i="36" s="1"/>
  <c r="U13" i="36"/>
  <c r="U26" i="36" s="1"/>
  <c r="T13" i="36"/>
  <c r="S13" i="36"/>
  <c r="S26" i="36" s="1"/>
  <c r="R13" i="36"/>
  <c r="R26" i="36" s="1"/>
  <c r="Q13" i="36"/>
  <c r="Q26" i="36" s="1"/>
  <c r="Q45" i="36" s="1"/>
  <c r="P13" i="36"/>
  <c r="O13" i="36"/>
  <c r="O26" i="36" s="1"/>
  <c r="O45" i="36" s="1"/>
  <c r="N13" i="36"/>
  <c r="N26" i="36" s="1"/>
  <c r="M13" i="36"/>
  <c r="M26" i="36" s="1"/>
  <c r="L13" i="36"/>
  <c r="L26" i="36" s="1"/>
  <c r="K13" i="36"/>
  <c r="K26" i="36" s="1"/>
  <c r="J13" i="36"/>
  <c r="J26" i="36" s="1"/>
  <c r="I13" i="36"/>
  <c r="I26" i="36" s="1"/>
  <c r="I45" i="36" s="1"/>
  <c r="H13" i="36"/>
  <c r="G13" i="36"/>
  <c r="G26" i="36" s="1"/>
  <c r="G45" i="36" s="1"/>
  <c r="F13" i="36"/>
  <c r="F26" i="36" s="1"/>
  <c r="E13" i="36"/>
  <c r="E26" i="36" s="1"/>
  <c r="D13" i="36"/>
  <c r="D26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T26" i="37"/>
  <c r="T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W45" i="37" s="1"/>
  <c r="V13" i="37"/>
  <c r="U13" i="37"/>
  <c r="T13" i="37"/>
  <c r="S13" i="37"/>
  <c r="S26" i="37" s="1"/>
  <c r="R13" i="37"/>
  <c r="R26" i="37" s="1"/>
  <c r="Q13" i="37"/>
  <c r="Q26" i="37" s="1"/>
  <c r="P13" i="37"/>
  <c r="O13" i="37"/>
  <c r="O26" i="37" s="1"/>
  <c r="O45" i="37" s="1"/>
  <c r="N13" i="37"/>
  <c r="M13" i="37"/>
  <c r="L13" i="37"/>
  <c r="L26" i="37" s="1"/>
  <c r="K13" i="37"/>
  <c r="K26" i="37" s="1"/>
  <c r="J13" i="37"/>
  <c r="J26" i="37" s="1"/>
  <c r="I13" i="37"/>
  <c r="I26" i="37" s="1"/>
  <c r="H13" i="37"/>
  <c r="G13" i="37"/>
  <c r="G26" i="37" s="1"/>
  <c r="F13" i="37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T44" i="38"/>
  <c r="Q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Z44" i="38" s="1"/>
  <c r="W37" i="38"/>
  <c r="W44" i="38" s="1"/>
  <c r="V37" i="38"/>
  <c r="V44" i="38" s="1"/>
  <c r="U37" i="38"/>
  <c r="T37" i="38"/>
  <c r="S37" i="38"/>
  <c r="S44" i="38" s="1"/>
  <c r="R37" i="38"/>
  <c r="R44" i="38" s="1"/>
  <c r="Q37" i="38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T26" i="38"/>
  <c r="L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Z13" i="38" s="1"/>
  <c r="W13" i="38"/>
  <c r="W26" i="38" s="1"/>
  <c r="W45" i="38" s="1"/>
  <c r="V13" i="38"/>
  <c r="V26" i="38" s="1"/>
  <c r="U13" i="38"/>
  <c r="T13" i="38"/>
  <c r="S13" i="38"/>
  <c r="S26" i="38" s="1"/>
  <c r="S45" i="38" s="1"/>
  <c r="R13" i="38"/>
  <c r="R26" i="38" s="1"/>
  <c r="Q13" i="38"/>
  <c r="Q26" i="38" s="1"/>
  <c r="Q45" i="38" s="1"/>
  <c r="P13" i="38"/>
  <c r="O13" i="38"/>
  <c r="O26" i="38" s="1"/>
  <c r="N13" i="38"/>
  <c r="N26" i="38" s="1"/>
  <c r="M13" i="38"/>
  <c r="L13" i="38"/>
  <c r="K13" i="38"/>
  <c r="K26" i="38" s="1"/>
  <c r="K45" i="38" s="1"/>
  <c r="J13" i="38"/>
  <c r="J26" i="38" s="1"/>
  <c r="I13" i="38"/>
  <c r="I26" i="38" s="1"/>
  <c r="I45" i="38" s="1"/>
  <c r="H13" i="38"/>
  <c r="G13" i="38"/>
  <c r="G26" i="38" s="1"/>
  <c r="G45" i="38" s="1"/>
  <c r="F13" i="38"/>
  <c r="F26" i="38" s="1"/>
  <c r="E13" i="38"/>
  <c r="D13" i="38"/>
  <c r="D26" i="38" s="1"/>
  <c r="C13" i="38"/>
  <c r="C26" i="38" s="1"/>
  <c r="C45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X45" i="39"/>
  <c r="P45" i="39"/>
  <c r="Y44" i="39"/>
  <c r="T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W37" i="39"/>
  <c r="W44" i="39" s="1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H45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W26" i="39" s="1"/>
  <c r="W45" i="39" s="1"/>
  <c r="V13" i="39"/>
  <c r="V26" i="39" s="1"/>
  <c r="U13" i="39"/>
  <c r="U26" i="39" s="1"/>
  <c r="U45" i="39" s="1"/>
  <c r="T13" i="39"/>
  <c r="T26" i="39" s="1"/>
  <c r="S13" i="39"/>
  <c r="S26" i="39" s="1"/>
  <c r="R13" i="39"/>
  <c r="R26" i="39" s="1"/>
  <c r="Q13" i="39"/>
  <c r="Q26" i="39" s="1"/>
  <c r="P13" i="39"/>
  <c r="P26" i="39" s="1"/>
  <c r="O13" i="39"/>
  <c r="O26" i="39" s="1"/>
  <c r="O45" i="39" s="1"/>
  <c r="N13" i="39"/>
  <c r="N26" i="39" s="1"/>
  <c r="M13" i="39"/>
  <c r="M26" i="39" s="1"/>
  <c r="M45" i="39" s="1"/>
  <c r="L13" i="39"/>
  <c r="L26" i="39" s="1"/>
  <c r="L45" i="39" s="1"/>
  <c r="K13" i="39"/>
  <c r="K26" i="39" s="1"/>
  <c r="J13" i="39"/>
  <c r="J26" i="39" s="1"/>
  <c r="I13" i="39"/>
  <c r="I26" i="39" s="1"/>
  <c r="H13" i="39"/>
  <c r="H26" i="39" s="1"/>
  <c r="G13" i="39"/>
  <c r="G26" i="39" s="1"/>
  <c r="G45" i="39" s="1"/>
  <c r="F13" i="39"/>
  <c r="F26" i="39" s="1"/>
  <c r="E13" i="39"/>
  <c r="E26" i="39" s="1"/>
  <c r="E45" i="39" s="1"/>
  <c r="D13" i="39"/>
  <c r="D26" i="39" s="1"/>
  <c r="D45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Z25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X26" i="40" s="1"/>
  <c r="W13" i="40"/>
  <c r="W26" i="40" s="1"/>
  <c r="V13" i="40"/>
  <c r="V26" i="40" s="1"/>
  <c r="V45" i="40" s="1"/>
  <c r="U13" i="40"/>
  <c r="U26" i="40" s="1"/>
  <c r="U45" i="40" s="1"/>
  <c r="T13" i="40"/>
  <c r="T26" i="40" s="1"/>
  <c r="T45" i="40" s="1"/>
  <c r="S13" i="40"/>
  <c r="S26" i="40" s="1"/>
  <c r="S45" i="40" s="1"/>
  <c r="R13" i="40"/>
  <c r="R26" i="40" s="1"/>
  <c r="R45" i="40" s="1"/>
  <c r="Q13" i="40"/>
  <c r="P13" i="40"/>
  <c r="P26" i="40" s="1"/>
  <c r="O13" i="40"/>
  <c r="N13" i="40"/>
  <c r="N26" i="40" s="1"/>
  <c r="N45" i="40" s="1"/>
  <c r="M13" i="40"/>
  <c r="M26" i="40" s="1"/>
  <c r="M45" i="40" s="1"/>
  <c r="L13" i="40"/>
  <c r="L26" i="40" s="1"/>
  <c r="L45" i="40" s="1"/>
  <c r="K13" i="40"/>
  <c r="K26" i="40" s="1"/>
  <c r="K45" i="40" s="1"/>
  <c r="J13" i="40"/>
  <c r="J26" i="40" s="1"/>
  <c r="J45" i="40" s="1"/>
  <c r="I13" i="40"/>
  <c r="H13" i="40"/>
  <c r="H26" i="40" s="1"/>
  <c r="G13" i="40"/>
  <c r="F13" i="40"/>
  <c r="F26" i="40" s="1"/>
  <c r="F45" i="40" s="1"/>
  <c r="E13" i="40"/>
  <c r="E26" i="40" s="1"/>
  <c r="E45" i="40" s="1"/>
  <c r="D13" i="40"/>
  <c r="C13" i="40"/>
  <c r="C26" i="40" s="1"/>
  <c r="C45" i="40" s="1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X44" i="41"/>
  <c r="AA43" i="41"/>
  <c r="Z43" i="41"/>
  <c r="Y43" i="41"/>
  <c r="Y44" i="41" s="1"/>
  <c r="X43" i="41"/>
  <c r="W43" i="41"/>
  <c r="V43" i="41"/>
  <c r="U43" i="41"/>
  <c r="T43" i="41"/>
  <c r="S43" i="41"/>
  <c r="R43" i="41"/>
  <c r="Q43" i="41"/>
  <c r="Q44" i="41" s="1"/>
  <c r="P43" i="41"/>
  <c r="O43" i="41"/>
  <c r="N43" i="41"/>
  <c r="M43" i="41"/>
  <c r="L43" i="41"/>
  <c r="K43" i="41"/>
  <c r="J43" i="41"/>
  <c r="I43" i="41"/>
  <c r="I44" i="41" s="1"/>
  <c r="H43" i="41"/>
  <c r="G43" i="41"/>
  <c r="F43" i="41"/>
  <c r="E43" i="41"/>
  <c r="D43" i="41"/>
  <c r="C43" i="41"/>
  <c r="AA37" i="41"/>
  <c r="Z37" i="41"/>
  <c r="Y37" i="41"/>
  <c r="X37" i="41"/>
  <c r="W37" i="41"/>
  <c r="W44" i="41" s="1"/>
  <c r="V37" i="41"/>
  <c r="U37" i="41"/>
  <c r="U44" i="41" s="1"/>
  <c r="T37" i="41"/>
  <c r="S37" i="41"/>
  <c r="S44" i="41" s="1"/>
  <c r="R37" i="41"/>
  <c r="R44" i="41" s="1"/>
  <c r="Q37" i="41"/>
  <c r="P37" i="41"/>
  <c r="P44" i="41" s="1"/>
  <c r="O37" i="41"/>
  <c r="O44" i="41" s="1"/>
  <c r="N37" i="41"/>
  <c r="M37" i="41"/>
  <c r="M44" i="41" s="1"/>
  <c r="L37" i="41"/>
  <c r="K37" i="41"/>
  <c r="K44" i="41" s="1"/>
  <c r="J37" i="41"/>
  <c r="J44" i="41" s="1"/>
  <c r="I37" i="41"/>
  <c r="H37" i="41"/>
  <c r="H44" i="41" s="1"/>
  <c r="G37" i="41"/>
  <c r="G44" i="41" s="1"/>
  <c r="F37" i="41"/>
  <c r="E37" i="41"/>
  <c r="E44" i="41" s="1"/>
  <c r="D37" i="41"/>
  <c r="C37" i="41"/>
  <c r="C44" i="41" s="1"/>
  <c r="AA26" i="41"/>
  <c r="AA45" i="41" s="1"/>
  <c r="F26" i="41"/>
  <c r="AA25" i="41"/>
  <c r="Z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X26" i="41" s="1"/>
  <c r="W13" i="41"/>
  <c r="V13" i="41"/>
  <c r="V26" i="41" s="1"/>
  <c r="U13" i="41"/>
  <c r="U26" i="41" s="1"/>
  <c r="U45" i="41" s="1"/>
  <c r="T13" i="41"/>
  <c r="S13" i="41"/>
  <c r="S26" i="41" s="1"/>
  <c r="S45" i="41" s="1"/>
  <c r="R13" i="41"/>
  <c r="R26" i="41" s="1"/>
  <c r="Q13" i="41"/>
  <c r="P13" i="41"/>
  <c r="P26" i="41" s="1"/>
  <c r="O13" i="41"/>
  <c r="N13" i="41"/>
  <c r="N26" i="41" s="1"/>
  <c r="M13" i="41"/>
  <c r="M26" i="41" s="1"/>
  <c r="M45" i="41" s="1"/>
  <c r="L13" i="41"/>
  <c r="K13" i="41"/>
  <c r="K26" i="41" s="1"/>
  <c r="K45" i="41" s="1"/>
  <c r="J13" i="41"/>
  <c r="J26" i="41" s="1"/>
  <c r="I13" i="41"/>
  <c r="H13" i="41"/>
  <c r="H26" i="41" s="1"/>
  <c r="G13" i="41"/>
  <c r="F13" i="41"/>
  <c r="E13" i="41"/>
  <c r="E26" i="41" s="1"/>
  <c r="E45" i="41" s="1"/>
  <c r="D13" i="41"/>
  <c r="C13" i="41"/>
  <c r="C26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H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K44" i="42" s="1"/>
  <c r="J43" i="42"/>
  <c r="I43" i="42"/>
  <c r="H43" i="42"/>
  <c r="G43" i="42"/>
  <c r="F43" i="42"/>
  <c r="E43" i="42"/>
  <c r="D43" i="42"/>
  <c r="C43" i="42"/>
  <c r="C44" i="42" s="1"/>
  <c r="AA37" i="42"/>
  <c r="Z37" i="42"/>
  <c r="Y37" i="42"/>
  <c r="X37" i="42"/>
  <c r="X44" i="42" s="1"/>
  <c r="Z44" i="42" s="1"/>
  <c r="W37" i="42"/>
  <c r="W44" i="42" s="1"/>
  <c r="V37" i="42"/>
  <c r="U37" i="42"/>
  <c r="U44" i="42" s="1"/>
  <c r="T37" i="42"/>
  <c r="S37" i="42"/>
  <c r="R37" i="42"/>
  <c r="R44" i="42" s="1"/>
  <c r="Q37" i="42"/>
  <c r="P37" i="42"/>
  <c r="P44" i="42" s="1"/>
  <c r="O37" i="42"/>
  <c r="O44" i="42" s="1"/>
  <c r="N37" i="42"/>
  <c r="M37" i="42"/>
  <c r="M44" i="42" s="1"/>
  <c r="L37" i="42"/>
  <c r="K37" i="42"/>
  <c r="J37" i="42"/>
  <c r="J44" i="42" s="1"/>
  <c r="I37" i="42"/>
  <c r="H37" i="42"/>
  <c r="G37" i="42"/>
  <c r="G44" i="42" s="1"/>
  <c r="F37" i="42"/>
  <c r="E37" i="42"/>
  <c r="E44" i="42" s="1"/>
  <c r="D37" i="42"/>
  <c r="C37" i="42"/>
  <c r="N26" i="42"/>
  <c r="K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X13" i="42"/>
  <c r="X26" i="42" s="1"/>
  <c r="W13" i="42"/>
  <c r="V13" i="42"/>
  <c r="V26" i="42" s="1"/>
  <c r="U13" i="42"/>
  <c r="U26" i="42" s="1"/>
  <c r="U45" i="42" s="1"/>
  <c r="T13" i="42"/>
  <c r="S13" i="42"/>
  <c r="S26" i="42" s="1"/>
  <c r="R13" i="42"/>
  <c r="R26" i="42" s="1"/>
  <c r="R45" i="42" s="1"/>
  <c r="Q13" i="42"/>
  <c r="P13" i="42"/>
  <c r="P26" i="42" s="1"/>
  <c r="O13" i="42"/>
  <c r="N13" i="42"/>
  <c r="M13" i="42"/>
  <c r="M26" i="42" s="1"/>
  <c r="M45" i="42" s="1"/>
  <c r="L13" i="42"/>
  <c r="K13" i="42"/>
  <c r="J13" i="42"/>
  <c r="J26" i="42" s="1"/>
  <c r="J45" i="42" s="1"/>
  <c r="I13" i="42"/>
  <c r="H13" i="42"/>
  <c r="H26" i="42" s="1"/>
  <c r="G13" i="42"/>
  <c r="F13" i="42"/>
  <c r="F26" i="42" s="1"/>
  <c r="E13" i="42"/>
  <c r="E26" i="42" s="1"/>
  <c r="E45" i="42" s="1"/>
  <c r="D13" i="42"/>
  <c r="C13" i="42"/>
  <c r="C26" i="42" s="1"/>
  <c r="AA50" i="43"/>
  <c r="Y50" i="43"/>
  <c r="Z50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H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K44" i="43" s="1"/>
  <c r="J43" i="43"/>
  <c r="I43" i="43"/>
  <c r="H43" i="43"/>
  <c r="G43" i="43"/>
  <c r="F43" i="43"/>
  <c r="E43" i="43"/>
  <c r="D43" i="43"/>
  <c r="C43" i="43"/>
  <c r="C44" i="43" s="1"/>
  <c r="AA37" i="43"/>
  <c r="AA44" i="43" s="1"/>
  <c r="Y37" i="43"/>
  <c r="X37" i="43"/>
  <c r="X44" i="43" s="1"/>
  <c r="W37" i="43"/>
  <c r="W44" i="43" s="1"/>
  <c r="V37" i="43"/>
  <c r="U37" i="43"/>
  <c r="U44" i="43" s="1"/>
  <c r="T37" i="43"/>
  <c r="S37" i="43"/>
  <c r="S44" i="43" s="1"/>
  <c r="R37" i="43"/>
  <c r="R44" i="43" s="1"/>
  <c r="Q37" i="43"/>
  <c r="P37" i="43"/>
  <c r="P44" i="43" s="1"/>
  <c r="O37" i="43"/>
  <c r="O44" i="43" s="1"/>
  <c r="N37" i="43"/>
  <c r="M37" i="43"/>
  <c r="M44" i="43" s="1"/>
  <c r="L37" i="43"/>
  <c r="K37" i="43"/>
  <c r="J37" i="43"/>
  <c r="J44" i="43" s="1"/>
  <c r="I37" i="43"/>
  <c r="H37" i="43"/>
  <c r="G37" i="43"/>
  <c r="G44" i="43" s="1"/>
  <c r="F37" i="43"/>
  <c r="E37" i="43"/>
  <c r="E44" i="43" s="1"/>
  <c r="D37" i="43"/>
  <c r="C37" i="43"/>
  <c r="N26" i="43"/>
  <c r="K26" i="43"/>
  <c r="K45" i="43" s="1"/>
  <c r="F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X26" i="43" s="1"/>
  <c r="W13" i="43"/>
  <c r="W26" i="43" s="1"/>
  <c r="V13" i="43"/>
  <c r="V26" i="43" s="1"/>
  <c r="U13" i="43"/>
  <c r="U26" i="43" s="1"/>
  <c r="U45" i="43" s="1"/>
  <c r="T13" i="43"/>
  <c r="S13" i="43"/>
  <c r="S26" i="43" s="1"/>
  <c r="R13" i="43"/>
  <c r="R26" i="43" s="1"/>
  <c r="R45" i="43" s="1"/>
  <c r="Q13" i="43"/>
  <c r="P13" i="43"/>
  <c r="P26" i="43" s="1"/>
  <c r="O13" i="43"/>
  <c r="O26" i="43" s="1"/>
  <c r="N13" i="43"/>
  <c r="M13" i="43"/>
  <c r="M26" i="43" s="1"/>
  <c r="M45" i="43" s="1"/>
  <c r="L13" i="43"/>
  <c r="K13" i="43"/>
  <c r="J13" i="43"/>
  <c r="J26" i="43" s="1"/>
  <c r="J45" i="43" s="1"/>
  <c r="I13" i="43"/>
  <c r="H13" i="43"/>
  <c r="H26" i="43" s="1"/>
  <c r="G13" i="43"/>
  <c r="G26" i="43" s="1"/>
  <c r="F13" i="43"/>
  <c r="E13" i="43"/>
  <c r="E26" i="43" s="1"/>
  <c r="E45" i="43" s="1"/>
  <c r="D13" i="43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H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K44" i="44" s="1"/>
  <c r="J43" i="44"/>
  <c r="I43" i="44"/>
  <c r="H43" i="44"/>
  <c r="G43" i="44"/>
  <c r="F43" i="44"/>
  <c r="E43" i="44"/>
  <c r="D43" i="44"/>
  <c r="C43" i="44"/>
  <c r="C44" i="44" s="1"/>
  <c r="AA37" i="44"/>
  <c r="AA44" i="44" s="1"/>
  <c r="Y37" i="44"/>
  <c r="X37" i="44"/>
  <c r="X44" i="44" s="1"/>
  <c r="Z44" i="44" s="1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P37" i="44"/>
  <c r="P44" i="44" s="1"/>
  <c r="O37" i="44"/>
  <c r="O44" i="44" s="1"/>
  <c r="N37" i="44"/>
  <c r="M37" i="44"/>
  <c r="M44" i="44" s="1"/>
  <c r="L37" i="44"/>
  <c r="L44" i="44" s="1"/>
  <c r="K37" i="44"/>
  <c r="J37" i="44"/>
  <c r="J44" i="44" s="1"/>
  <c r="I37" i="44"/>
  <c r="H37" i="44"/>
  <c r="G37" i="44"/>
  <c r="G44" i="44" s="1"/>
  <c r="F37" i="44"/>
  <c r="F44" i="44" s="1"/>
  <c r="E37" i="44"/>
  <c r="E44" i="44" s="1"/>
  <c r="D37" i="44"/>
  <c r="D44" i="44" s="1"/>
  <c r="C37" i="44"/>
  <c r="N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V26" i="44" s="1"/>
  <c r="U13" i="44"/>
  <c r="U26" i="44" s="1"/>
  <c r="U45" i="44" s="1"/>
  <c r="T13" i="44"/>
  <c r="S13" i="44"/>
  <c r="S26" i="44" s="1"/>
  <c r="S45" i="44" s="1"/>
  <c r="R13" i="44"/>
  <c r="R26" i="44" s="1"/>
  <c r="R45" i="44" s="1"/>
  <c r="Q13" i="44"/>
  <c r="Q26" i="44" s="1"/>
  <c r="P13" i="44"/>
  <c r="P26" i="44" s="1"/>
  <c r="O13" i="44"/>
  <c r="N13" i="44"/>
  <c r="M13" i="44"/>
  <c r="M26" i="44" s="1"/>
  <c r="M45" i="44" s="1"/>
  <c r="L13" i="44"/>
  <c r="K13" i="44"/>
  <c r="K26" i="44" s="1"/>
  <c r="K45" i="44" s="1"/>
  <c r="J13" i="44"/>
  <c r="J26" i="44" s="1"/>
  <c r="J45" i="44" s="1"/>
  <c r="I13" i="44"/>
  <c r="I26" i="44" s="1"/>
  <c r="H13" i="44"/>
  <c r="H26" i="44" s="1"/>
  <c r="G13" i="44"/>
  <c r="F13" i="44"/>
  <c r="F26" i="44" s="1"/>
  <c r="E13" i="44"/>
  <c r="E26" i="44" s="1"/>
  <c r="E45" i="44" s="1"/>
  <c r="D13" i="44"/>
  <c r="C13" i="44"/>
  <c r="C26" i="44" s="1"/>
  <c r="C45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C44" i="45"/>
  <c r="AA43" i="45"/>
  <c r="Z43" i="45"/>
  <c r="Y43" i="45"/>
  <c r="Y44" i="45" s="1"/>
  <c r="X43" i="45"/>
  <c r="W43" i="45"/>
  <c r="V43" i="45"/>
  <c r="U43" i="45"/>
  <c r="T43" i="45"/>
  <c r="S43" i="45"/>
  <c r="R43" i="45"/>
  <c r="Q43" i="45"/>
  <c r="Q44" i="45" s="1"/>
  <c r="P43" i="45"/>
  <c r="O43" i="45"/>
  <c r="N43" i="45"/>
  <c r="M43" i="45"/>
  <c r="L43" i="45"/>
  <c r="K43" i="45"/>
  <c r="J43" i="45"/>
  <c r="I43" i="45"/>
  <c r="I44" i="45" s="1"/>
  <c r="H43" i="45"/>
  <c r="H44" i="45" s="1"/>
  <c r="G43" i="45"/>
  <c r="F43" i="45"/>
  <c r="E43" i="45"/>
  <c r="D43" i="45"/>
  <c r="C43" i="45"/>
  <c r="AA37" i="45"/>
  <c r="AA44" i="45" s="1"/>
  <c r="Z37" i="45"/>
  <c r="Y37" i="45"/>
  <c r="X37" i="45"/>
  <c r="X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H37" i="45"/>
  <c r="G37" i="45"/>
  <c r="G44" i="45" s="1"/>
  <c r="F37" i="45"/>
  <c r="F44" i="45" s="1"/>
  <c r="E37" i="45"/>
  <c r="E44" i="45" s="1"/>
  <c r="D37" i="45"/>
  <c r="C37" i="45"/>
  <c r="AA26" i="45"/>
  <c r="AA45" i="45" s="1"/>
  <c r="F26" i="45"/>
  <c r="F45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V13" i="45"/>
  <c r="V26" i="45" s="1"/>
  <c r="V45" i="45" s="1"/>
  <c r="U13" i="45"/>
  <c r="U26" i="45" s="1"/>
  <c r="T13" i="45"/>
  <c r="S13" i="45"/>
  <c r="S26" i="45" s="1"/>
  <c r="R13" i="45"/>
  <c r="R26" i="45" s="1"/>
  <c r="Q13" i="45"/>
  <c r="Q26" i="45" s="1"/>
  <c r="P13" i="45"/>
  <c r="P26" i="45" s="1"/>
  <c r="O13" i="45"/>
  <c r="O26" i="45" s="1"/>
  <c r="N13" i="45"/>
  <c r="N26" i="45" s="1"/>
  <c r="N45" i="45" s="1"/>
  <c r="M13" i="45"/>
  <c r="M26" i="45" s="1"/>
  <c r="L13" i="45"/>
  <c r="K13" i="45"/>
  <c r="K26" i="45" s="1"/>
  <c r="J13" i="45"/>
  <c r="J26" i="45" s="1"/>
  <c r="I13" i="45"/>
  <c r="I26" i="45" s="1"/>
  <c r="H13" i="45"/>
  <c r="H26" i="45" s="1"/>
  <c r="G13" i="45"/>
  <c r="G26" i="45" s="1"/>
  <c r="F13" i="45"/>
  <c r="E13" i="45"/>
  <c r="E26" i="45" s="1"/>
  <c r="D13" i="45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X44" i="46"/>
  <c r="Z44" i="46" s="1"/>
  <c r="AA43" i="46"/>
  <c r="Z43" i="46"/>
  <c r="Y43" i="46"/>
  <c r="Y44" i="46" s="1"/>
  <c r="X43" i="46"/>
  <c r="W43" i="46"/>
  <c r="V43" i="46"/>
  <c r="U43" i="46"/>
  <c r="T43" i="46"/>
  <c r="S43" i="46"/>
  <c r="R43" i="46"/>
  <c r="Q43" i="46"/>
  <c r="Q44" i="46" s="1"/>
  <c r="P43" i="46"/>
  <c r="O43" i="46"/>
  <c r="N43" i="46"/>
  <c r="M43" i="46"/>
  <c r="L43" i="46"/>
  <c r="K43" i="46"/>
  <c r="J43" i="46"/>
  <c r="I43" i="46"/>
  <c r="I44" i="46" s="1"/>
  <c r="H43" i="46"/>
  <c r="H44" i="46" s="1"/>
  <c r="G43" i="46"/>
  <c r="F43" i="46"/>
  <c r="E43" i="46"/>
  <c r="D43" i="46"/>
  <c r="C43" i="46"/>
  <c r="AA37" i="46"/>
  <c r="Z37" i="46"/>
  <c r="Y37" i="46"/>
  <c r="X37" i="46"/>
  <c r="W37" i="46"/>
  <c r="W44" i="46" s="1"/>
  <c r="V37" i="46"/>
  <c r="V44" i="46" s="1"/>
  <c r="U37" i="46"/>
  <c r="U44" i="46" s="1"/>
  <c r="T37" i="46"/>
  <c r="T44" i="46" s="1"/>
  <c r="S37" i="46"/>
  <c r="R37" i="46"/>
  <c r="Q37" i="46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J37" i="46"/>
  <c r="I37" i="46"/>
  <c r="H37" i="46"/>
  <c r="G37" i="46"/>
  <c r="G44" i="46" s="1"/>
  <c r="F37" i="46"/>
  <c r="F44" i="46" s="1"/>
  <c r="E37" i="46"/>
  <c r="E44" i="46" s="1"/>
  <c r="D37" i="46"/>
  <c r="D44" i="46" s="1"/>
  <c r="C37" i="46"/>
  <c r="AA26" i="46"/>
  <c r="F26" i="46"/>
  <c r="F45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X26" i="46" s="1"/>
  <c r="W13" i="46"/>
  <c r="W26" i="46" s="1"/>
  <c r="V13" i="46"/>
  <c r="V26" i="46" s="1"/>
  <c r="V45" i="46" s="1"/>
  <c r="U13" i="46"/>
  <c r="U26" i="46" s="1"/>
  <c r="T13" i="46"/>
  <c r="S13" i="46"/>
  <c r="S26" i="46" s="1"/>
  <c r="R13" i="46"/>
  <c r="R26" i="46" s="1"/>
  <c r="Q13" i="46"/>
  <c r="Q26" i="46" s="1"/>
  <c r="P13" i="46"/>
  <c r="P26" i="46" s="1"/>
  <c r="O13" i="46"/>
  <c r="O26" i="46" s="1"/>
  <c r="N13" i="46"/>
  <c r="N26" i="46" s="1"/>
  <c r="N45" i="46" s="1"/>
  <c r="M13" i="46"/>
  <c r="M26" i="46" s="1"/>
  <c r="L13" i="46"/>
  <c r="K13" i="46"/>
  <c r="K26" i="46" s="1"/>
  <c r="J13" i="46"/>
  <c r="J26" i="46" s="1"/>
  <c r="I13" i="46"/>
  <c r="I26" i="46" s="1"/>
  <c r="H13" i="46"/>
  <c r="H26" i="46" s="1"/>
  <c r="G13" i="46"/>
  <c r="G26" i="46" s="1"/>
  <c r="F13" i="46"/>
  <c r="E13" i="46"/>
  <c r="E26" i="46" s="1"/>
  <c r="D13" i="46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X44" i="47"/>
  <c r="C44" i="47"/>
  <c r="AA43" i="47"/>
  <c r="Z43" i="47"/>
  <c r="Y43" i="47"/>
  <c r="Y44" i="47" s="1"/>
  <c r="X43" i="47"/>
  <c r="W43" i="47"/>
  <c r="V43" i="47"/>
  <c r="U43" i="47"/>
  <c r="T43" i="47"/>
  <c r="S43" i="47"/>
  <c r="R43" i="47"/>
  <c r="Q43" i="47"/>
  <c r="Q44" i="47" s="1"/>
  <c r="P43" i="47"/>
  <c r="O43" i="47"/>
  <c r="N43" i="47"/>
  <c r="M43" i="47"/>
  <c r="L43" i="47"/>
  <c r="K43" i="47"/>
  <c r="J43" i="47"/>
  <c r="I43" i="47"/>
  <c r="I44" i="47" s="1"/>
  <c r="H43" i="47"/>
  <c r="G43" i="47"/>
  <c r="F43" i="47"/>
  <c r="E43" i="47"/>
  <c r="D43" i="47"/>
  <c r="C43" i="47"/>
  <c r="AA37" i="47"/>
  <c r="AA44" i="47" s="1"/>
  <c r="Z37" i="47"/>
  <c r="Y37" i="47"/>
  <c r="X37" i="47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P37" i="47"/>
  <c r="P44" i="47" s="1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H37" i="47"/>
  <c r="H44" i="47" s="1"/>
  <c r="G37" i="47"/>
  <c r="G44" i="47" s="1"/>
  <c r="F37" i="47"/>
  <c r="F44" i="47" s="1"/>
  <c r="E37" i="47"/>
  <c r="E44" i="47" s="1"/>
  <c r="D37" i="47"/>
  <c r="C37" i="47"/>
  <c r="AA26" i="47"/>
  <c r="AA45" i="47" s="1"/>
  <c r="F26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V26" i="47" s="1"/>
  <c r="V45" i="47" s="1"/>
  <c r="U13" i="47"/>
  <c r="U26" i="47" s="1"/>
  <c r="T13" i="47"/>
  <c r="S13" i="47"/>
  <c r="S26" i="47" s="1"/>
  <c r="R13" i="47"/>
  <c r="R26" i="47" s="1"/>
  <c r="Q13" i="47"/>
  <c r="Q26" i="47" s="1"/>
  <c r="P13" i="47"/>
  <c r="P26" i="47" s="1"/>
  <c r="O13" i="47"/>
  <c r="O26" i="47" s="1"/>
  <c r="N13" i="47"/>
  <c r="N26" i="47" s="1"/>
  <c r="N45" i="47" s="1"/>
  <c r="M13" i="47"/>
  <c r="M26" i="47" s="1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F13" i="47"/>
  <c r="E13" i="47"/>
  <c r="E26" i="47" s="1"/>
  <c r="D13" i="47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X44" i="48"/>
  <c r="Z44" i="48" s="1"/>
  <c r="AA43" i="48"/>
  <c r="Z43" i="48"/>
  <c r="Y43" i="48"/>
  <c r="Y44" i="48" s="1"/>
  <c r="X43" i="48"/>
  <c r="W43" i="48"/>
  <c r="V43" i="48"/>
  <c r="U43" i="48"/>
  <c r="T43" i="48"/>
  <c r="S43" i="48"/>
  <c r="R43" i="48"/>
  <c r="Q43" i="48"/>
  <c r="Q44" i="48" s="1"/>
  <c r="P43" i="48"/>
  <c r="O43" i="48"/>
  <c r="N43" i="48"/>
  <c r="M43" i="48"/>
  <c r="L43" i="48"/>
  <c r="K43" i="48"/>
  <c r="J43" i="48"/>
  <c r="I43" i="48"/>
  <c r="I44" i="48" s="1"/>
  <c r="H43" i="48"/>
  <c r="G43" i="48"/>
  <c r="F43" i="48"/>
  <c r="E43" i="48"/>
  <c r="D43" i="48"/>
  <c r="C43" i="48"/>
  <c r="AA37" i="48"/>
  <c r="AA44" i="48" s="1"/>
  <c r="Z37" i="48"/>
  <c r="Y37" i="48"/>
  <c r="X37" i="48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Q37" i="48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AA26" i="48"/>
  <c r="F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W26" i="48" s="1"/>
  <c r="V13" i="48"/>
  <c r="V26" i="48" s="1"/>
  <c r="V45" i="48" s="1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N26" i="48" s="1"/>
  <c r="N45" i="48" s="1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H26" i="48" s="1"/>
  <c r="G13" i="48"/>
  <c r="G26" i="48" s="1"/>
  <c r="F13" i="48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Z37" i="49"/>
  <c r="Y37" i="49"/>
  <c r="Y44" i="49" s="1"/>
  <c r="X37" i="49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Q37" i="49"/>
  <c r="Q44" i="49" s="1"/>
  <c r="P37" i="49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I37" i="49"/>
  <c r="I44" i="49" s="1"/>
  <c r="H37" i="49"/>
  <c r="G37" i="49"/>
  <c r="G44" i="49" s="1"/>
  <c r="F37" i="49"/>
  <c r="F44" i="49" s="1"/>
  <c r="E37" i="49"/>
  <c r="E44" i="49" s="1"/>
  <c r="D37" i="49"/>
  <c r="D44" i="49" s="1"/>
  <c r="C37" i="49"/>
  <c r="C44" i="49" s="1"/>
  <c r="AA26" i="49"/>
  <c r="V26" i="49"/>
  <c r="V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W45" i="49" s="1"/>
  <c r="V13" i="49"/>
  <c r="U13" i="49"/>
  <c r="U26" i="49" s="1"/>
  <c r="U45" i="49" s="1"/>
  <c r="T13" i="49"/>
  <c r="T26" i="49" s="1"/>
  <c r="S13" i="49"/>
  <c r="S26" i="49" s="1"/>
  <c r="R13" i="49"/>
  <c r="R26" i="49" s="1"/>
  <c r="Q13" i="49"/>
  <c r="Q26" i="49" s="1"/>
  <c r="P13" i="49"/>
  <c r="P26" i="49" s="1"/>
  <c r="O13" i="49"/>
  <c r="O26" i="49" s="1"/>
  <c r="O45" i="49" s="1"/>
  <c r="N13" i="49"/>
  <c r="N26" i="49" s="1"/>
  <c r="M13" i="49"/>
  <c r="M26" i="49" s="1"/>
  <c r="M45" i="49" s="1"/>
  <c r="L13" i="49"/>
  <c r="L26" i="49" s="1"/>
  <c r="K13" i="49"/>
  <c r="K26" i="49" s="1"/>
  <c r="J13" i="49"/>
  <c r="J26" i="49" s="1"/>
  <c r="I13" i="49"/>
  <c r="I26" i="49" s="1"/>
  <c r="H13" i="49"/>
  <c r="H26" i="49" s="1"/>
  <c r="G13" i="49"/>
  <c r="G26" i="49" s="1"/>
  <c r="G45" i="49" s="1"/>
  <c r="F13" i="49"/>
  <c r="F26" i="49" s="1"/>
  <c r="E13" i="49"/>
  <c r="E26" i="49" s="1"/>
  <c r="E45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Z37" i="50"/>
  <c r="Y37" i="50"/>
  <c r="X37" i="50"/>
  <c r="X44" i="50" s="1"/>
  <c r="Z44" i="50" s="1"/>
  <c r="W37" i="50"/>
  <c r="V37" i="50"/>
  <c r="U37" i="50"/>
  <c r="U44" i="50" s="1"/>
  <c r="T37" i="50"/>
  <c r="T44" i="50" s="1"/>
  <c r="S37" i="50"/>
  <c r="S44" i="50" s="1"/>
  <c r="R37" i="50"/>
  <c r="Q37" i="50"/>
  <c r="P37" i="50"/>
  <c r="P44" i="50" s="1"/>
  <c r="O37" i="50"/>
  <c r="N37" i="50"/>
  <c r="M37" i="50"/>
  <c r="M44" i="50" s="1"/>
  <c r="L37" i="50"/>
  <c r="L44" i="50" s="1"/>
  <c r="K37" i="50"/>
  <c r="K44" i="50" s="1"/>
  <c r="J37" i="50"/>
  <c r="I37" i="50"/>
  <c r="H37" i="50"/>
  <c r="H44" i="50" s="1"/>
  <c r="G37" i="50"/>
  <c r="F37" i="50"/>
  <c r="E37" i="50"/>
  <c r="E44" i="50" s="1"/>
  <c r="D37" i="50"/>
  <c r="D44" i="50" s="1"/>
  <c r="C37" i="50"/>
  <c r="C44" i="50" s="1"/>
  <c r="AA26" i="50"/>
  <c r="T26" i="50"/>
  <c r="T45" i="50" s="1"/>
  <c r="S26" i="50"/>
  <c r="L26" i="50"/>
  <c r="L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W26" i="50" s="1"/>
  <c r="V13" i="50"/>
  <c r="V26" i="50" s="1"/>
  <c r="U13" i="50"/>
  <c r="U26" i="50" s="1"/>
  <c r="U45" i="50" s="1"/>
  <c r="T13" i="50"/>
  <c r="S13" i="50"/>
  <c r="R13" i="50"/>
  <c r="R26" i="50" s="1"/>
  <c r="Q13" i="50"/>
  <c r="Q26" i="50" s="1"/>
  <c r="P13" i="50"/>
  <c r="P26" i="50" s="1"/>
  <c r="O13" i="50"/>
  <c r="O26" i="50" s="1"/>
  <c r="N13" i="50"/>
  <c r="N26" i="50" s="1"/>
  <c r="M13" i="50"/>
  <c r="M26" i="50" s="1"/>
  <c r="M45" i="50" s="1"/>
  <c r="L13" i="50"/>
  <c r="K13" i="50"/>
  <c r="K26" i="50" s="1"/>
  <c r="K45" i="50" s="1"/>
  <c r="J13" i="50"/>
  <c r="J26" i="50" s="1"/>
  <c r="I13" i="50"/>
  <c r="I26" i="50" s="1"/>
  <c r="H13" i="50"/>
  <c r="H26" i="50" s="1"/>
  <c r="G13" i="50"/>
  <c r="G26" i="50" s="1"/>
  <c r="F13" i="50"/>
  <c r="F26" i="50" s="1"/>
  <c r="E13" i="50"/>
  <c r="E26" i="50" s="1"/>
  <c r="E45" i="50" s="1"/>
  <c r="D13" i="50"/>
  <c r="D26" i="50" s="1"/>
  <c r="C13" i="50"/>
  <c r="C26" i="50" s="1"/>
  <c r="C45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I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W37" i="51"/>
  <c r="W44" i="51" s="1"/>
  <c r="V37" i="51"/>
  <c r="V44" i="51" s="1"/>
  <c r="U37" i="5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L37" i="51"/>
  <c r="L44" i="51" s="1"/>
  <c r="K37" i="51"/>
  <c r="K44" i="51" s="1"/>
  <c r="J37" i="51"/>
  <c r="I37" i="51"/>
  <c r="H37" i="51"/>
  <c r="H44" i="51" s="1"/>
  <c r="G37" i="51"/>
  <c r="G44" i="51" s="1"/>
  <c r="F37" i="51"/>
  <c r="F44" i="51" s="1"/>
  <c r="E37" i="51"/>
  <c r="D37" i="51"/>
  <c r="D44" i="51" s="1"/>
  <c r="C37" i="51"/>
  <c r="C44" i="51" s="1"/>
  <c r="S26" i="51"/>
  <c r="K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Z26" i="51" s="1"/>
  <c r="W13" i="51"/>
  <c r="W26" i="51" s="1"/>
  <c r="V13" i="51"/>
  <c r="V26" i="51" s="1"/>
  <c r="U13" i="51"/>
  <c r="U26" i="51" s="1"/>
  <c r="T13" i="51"/>
  <c r="T26" i="51" s="1"/>
  <c r="T45" i="51" s="1"/>
  <c r="S13" i="51"/>
  <c r="R13" i="51"/>
  <c r="R26" i="51" s="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K13" i="51"/>
  <c r="J13" i="51"/>
  <c r="J26" i="51" s="1"/>
  <c r="I13" i="51"/>
  <c r="I26" i="51" s="1"/>
  <c r="H13" i="51"/>
  <c r="H26" i="51" s="1"/>
  <c r="G13" i="51"/>
  <c r="G26" i="51" s="1"/>
  <c r="F13" i="51"/>
  <c r="F26" i="51" s="1"/>
  <c r="E13" i="51"/>
  <c r="E26" i="51" s="1"/>
  <c r="D13" i="5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P44" i="52"/>
  <c r="I44" i="52"/>
  <c r="H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X37" i="52"/>
  <c r="Z37" i="52" s="1"/>
  <c r="W37" i="52"/>
  <c r="W44" i="52" s="1"/>
  <c r="V37" i="52"/>
  <c r="V44" i="52" s="1"/>
  <c r="U37" i="52"/>
  <c r="U44" i="52" s="1"/>
  <c r="T37" i="52"/>
  <c r="T44" i="52" s="1"/>
  <c r="S37" i="52"/>
  <c r="R37" i="52"/>
  <c r="Q37" i="52"/>
  <c r="Q44" i="52" s="1"/>
  <c r="P37" i="52"/>
  <c r="O37" i="52"/>
  <c r="O44" i="52" s="1"/>
  <c r="N37" i="52"/>
  <c r="N44" i="52" s="1"/>
  <c r="M37" i="52"/>
  <c r="M44" i="52" s="1"/>
  <c r="L37" i="52"/>
  <c r="L44" i="52" s="1"/>
  <c r="K37" i="52"/>
  <c r="J37" i="52"/>
  <c r="I37" i="52"/>
  <c r="H37" i="52"/>
  <c r="G37" i="52"/>
  <c r="G44" i="52" s="1"/>
  <c r="F37" i="52"/>
  <c r="F44" i="52" s="1"/>
  <c r="E37" i="52"/>
  <c r="E44" i="52" s="1"/>
  <c r="D37" i="52"/>
  <c r="D44" i="52" s="1"/>
  <c r="C37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V13" i="52"/>
  <c r="V26" i="52" s="1"/>
  <c r="U13" i="52"/>
  <c r="U26" i="52" s="1"/>
  <c r="T13" i="52"/>
  <c r="S13" i="52"/>
  <c r="S26" i="52" s="1"/>
  <c r="R13" i="52"/>
  <c r="R26" i="52" s="1"/>
  <c r="Q13" i="52"/>
  <c r="Q26" i="52" s="1"/>
  <c r="P13" i="52"/>
  <c r="P26" i="52" s="1"/>
  <c r="P45" i="52" s="1"/>
  <c r="O13" i="52"/>
  <c r="O26" i="52" s="1"/>
  <c r="N13" i="52"/>
  <c r="N26" i="52" s="1"/>
  <c r="M13" i="52"/>
  <c r="M26" i="52" s="1"/>
  <c r="L13" i="52"/>
  <c r="K13" i="52"/>
  <c r="K26" i="52" s="1"/>
  <c r="J13" i="52"/>
  <c r="J26" i="52" s="1"/>
  <c r="I13" i="52"/>
  <c r="I26" i="52" s="1"/>
  <c r="H13" i="52"/>
  <c r="H26" i="52" s="1"/>
  <c r="H45" i="52" s="1"/>
  <c r="G13" i="52"/>
  <c r="G26" i="52" s="1"/>
  <c r="F13" i="52"/>
  <c r="F26" i="52" s="1"/>
  <c r="E13" i="52"/>
  <c r="E26" i="52" s="1"/>
  <c r="D13" i="52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X37" i="53"/>
  <c r="W37" i="53"/>
  <c r="V37" i="53"/>
  <c r="V44" i="53" s="1"/>
  <c r="U37" i="53"/>
  <c r="U44" i="53" s="1"/>
  <c r="T37" i="53"/>
  <c r="T44" i="53" s="1"/>
  <c r="S37" i="53"/>
  <c r="S44" i="53" s="1"/>
  <c r="R37" i="53"/>
  <c r="Q37" i="53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I37" i="53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AA26" i="53"/>
  <c r="S26" i="53"/>
  <c r="K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W13" i="53"/>
  <c r="W26" i="53" s="1"/>
  <c r="V13" i="53"/>
  <c r="V26" i="53" s="1"/>
  <c r="V45" i="53" s="1"/>
  <c r="U13" i="53"/>
  <c r="U26" i="53" s="1"/>
  <c r="T13" i="53"/>
  <c r="S13" i="53"/>
  <c r="R13" i="53"/>
  <c r="R26" i="53" s="1"/>
  <c r="Q13" i="53"/>
  <c r="Q26" i="53" s="1"/>
  <c r="P13" i="53"/>
  <c r="P26" i="53" s="1"/>
  <c r="O13" i="53"/>
  <c r="O26" i="53" s="1"/>
  <c r="N13" i="53"/>
  <c r="N26" i="53" s="1"/>
  <c r="N45" i="53" s="1"/>
  <c r="M13" i="53"/>
  <c r="M26" i="53" s="1"/>
  <c r="L13" i="53"/>
  <c r="K13" i="53"/>
  <c r="J13" i="53"/>
  <c r="J26" i="53" s="1"/>
  <c r="I13" i="53"/>
  <c r="I26" i="53" s="1"/>
  <c r="H13" i="53"/>
  <c r="H26" i="53" s="1"/>
  <c r="G13" i="53"/>
  <c r="G26" i="53" s="1"/>
  <c r="F13" i="53"/>
  <c r="F26" i="53" s="1"/>
  <c r="F45" i="53" s="1"/>
  <c r="E13" i="53"/>
  <c r="E26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Z43" i="54"/>
  <c r="Y43" i="54"/>
  <c r="Y44" i="54" s="1"/>
  <c r="X43" i="54"/>
  <c r="W43" i="54"/>
  <c r="V43" i="54"/>
  <c r="U43" i="54"/>
  <c r="T43" i="54"/>
  <c r="S43" i="54"/>
  <c r="R43" i="54"/>
  <c r="Q43" i="54"/>
  <c r="Q44" i="54" s="1"/>
  <c r="P43" i="54"/>
  <c r="O43" i="54"/>
  <c r="N43" i="54"/>
  <c r="M43" i="54"/>
  <c r="L43" i="54"/>
  <c r="K43" i="54"/>
  <c r="J43" i="54"/>
  <c r="I43" i="54"/>
  <c r="I44" i="54" s="1"/>
  <c r="H43" i="54"/>
  <c r="G43" i="54"/>
  <c r="F43" i="54"/>
  <c r="E43" i="54"/>
  <c r="D43" i="54"/>
  <c r="C43" i="54"/>
  <c r="AA37" i="54"/>
  <c r="Z37" i="54"/>
  <c r="Y37" i="54"/>
  <c r="X37" i="54"/>
  <c r="X44" i="54" s="1"/>
  <c r="W37" i="54"/>
  <c r="W44" i="54" s="1"/>
  <c r="V37" i="54"/>
  <c r="V44" i="54" s="1"/>
  <c r="U37" i="54"/>
  <c r="U44" i="54" s="1"/>
  <c r="T37" i="54"/>
  <c r="T44" i="54" s="1"/>
  <c r="S37" i="54"/>
  <c r="R37" i="54"/>
  <c r="Q37" i="54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I37" i="54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AA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Z26" i="54" s="1"/>
  <c r="W13" i="54"/>
  <c r="W26" i="54" s="1"/>
  <c r="W45" i="54" s="1"/>
  <c r="V13" i="54"/>
  <c r="V26" i="54" s="1"/>
  <c r="V45" i="54" s="1"/>
  <c r="U13" i="54"/>
  <c r="U26" i="54" s="1"/>
  <c r="U45" i="54" s="1"/>
  <c r="T13" i="54"/>
  <c r="S13" i="54"/>
  <c r="S26" i="54" s="1"/>
  <c r="R13" i="54"/>
  <c r="R26" i="54" s="1"/>
  <c r="Q13" i="54"/>
  <c r="Q26" i="54" s="1"/>
  <c r="P13" i="54"/>
  <c r="P26" i="54" s="1"/>
  <c r="P45" i="54" s="1"/>
  <c r="O13" i="54"/>
  <c r="O26" i="54" s="1"/>
  <c r="O45" i="54" s="1"/>
  <c r="N13" i="54"/>
  <c r="N26" i="54" s="1"/>
  <c r="N45" i="54" s="1"/>
  <c r="M13" i="54"/>
  <c r="M26" i="54" s="1"/>
  <c r="M45" i="54" s="1"/>
  <c r="L13" i="54"/>
  <c r="L26" i="54" s="1"/>
  <c r="K13" i="54"/>
  <c r="K26" i="54" s="1"/>
  <c r="J13" i="54"/>
  <c r="J26" i="54" s="1"/>
  <c r="I13" i="54"/>
  <c r="I26" i="54" s="1"/>
  <c r="H13" i="54"/>
  <c r="H26" i="54" s="1"/>
  <c r="H45" i="54" s="1"/>
  <c r="G13" i="54"/>
  <c r="G26" i="54" s="1"/>
  <c r="G45" i="54" s="1"/>
  <c r="F13" i="54"/>
  <c r="F26" i="54" s="1"/>
  <c r="F45" i="54" s="1"/>
  <c r="E13" i="54"/>
  <c r="E26" i="54" s="1"/>
  <c r="E45" i="54" s="1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Y44" i="55"/>
  <c r="V44" i="55"/>
  <c r="T44" i="55"/>
  <c r="F44" i="55"/>
  <c r="AA43" i="55"/>
  <c r="Z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X37" i="55"/>
  <c r="X44" i="55" s="1"/>
  <c r="W37" i="55"/>
  <c r="V37" i="55"/>
  <c r="U37" i="55"/>
  <c r="U44" i="55" s="1"/>
  <c r="T37" i="55"/>
  <c r="S37" i="55"/>
  <c r="S44" i="55" s="1"/>
  <c r="R37" i="55"/>
  <c r="Q37" i="55"/>
  <c r="Q44" i="55" s="1"/>
  <c r="P37" i="55"/>
  <c r="P44" i="55" s="1"/>
  <c r="O37" i="55"/>
  <c r="N37" i="55"/>
  <c r="N44" i="55" s="1"/>
  <c r="M37" i="55"/>
  <c r="M44" i="55" s="1"/>
  <c r="L37" i="55"/>
  <c r="L44" i="55" s="1"/>
  <c r="K37" i="55"/>
  <c r="K44" i="55" s="1"/>
  <c r="J37" i="55"/>
  <c r="I37" i="55"/>
  <c r="I44" i="55" s="1"/>
  <c r="H37" i="55"/>
  <c r="H44" i="55" s="1"/>
  <c r="G37" i="55"/>
  <c r="F37" i="55"/>
  <c r="E37" i="55"/>
  <c r="E44" i="55" s="1"/>
  <c r="D37" i="55"/>
  <c r="D44" i="55" s="1"/>
  <c r="C37" i="55"/>
  <c r="C44" i="55" s="1"/>
  <c r="Y26" i="55"/>
  <c r="I26" i="55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X26" i="55" s="1"/>
  <c r="W13" i="55"/>
  <c r="W26" i="55" s="1"/>
  <c r="V13" i="55"/>
  <c r="V26" i="55" s="1"/>
  <c r="V45" i="55" s="1"/>
  <c r="U13" i="55"/>
  <c r="T13" i="55"/>
  <c r="T26" i="55" s="1"/>
  <c r="S13" i="55"/>
  <c r="S26" i="55" s="1"/>
  <c r="R13" i="55"/>
  <c r="Q13" i="55"/>
  <c r="Q26" i="55" s="1"/>
  <c r="P13" i="55"/>
  <c r="P26" i="55" s="1"/>
  <c r="O13" i="55"/>
  <c r="O26" i="55" s="1"/>
  <c r="N13" i="55"/>
  <c r="N26" i="55" s="1"/>
  <c r="M13" i="55"/>
  <c r="L13" i="55"/>
  <c r="L26" i="55" s="1"/>
  <c r="K13" i="55"/>
  <c r="K26" i="55" s="1"/>
  <c r="J13" i="55"/>
  <c r="I13" i="55"/>
  <c r="H13" i="55"/>
  <c r="H26" i="55" s="1"/>
  <c r="G13" i="55"/>
  <c r="G26" i="55" s="1"/>
  <c r="F13" i="55"/>
  <c r="F26" i="55" s="1"/>
  <c r="E13" i="55"/>
  <c r="D13" i="55"/>
  <c r="D26" i="55" s="1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T44" i="56"/>
  <c r="Q44" i="56"/>
  <c r="N44" i="56"/>
  <c r="L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Z44" i="56" s="1"/>
  <c r="W37" i="56"/>
  <c r="V37" i="56"/>
  <c r="V44" i="56" s="1"/>
  <c r="U37" i="56"/>
  <c r="U44" i="56" s="1"/>
  <c r="T37" i="56"/>
  <c r="S37" i="56"/>
  <c r="S44" i="56" s="1"/>
  <c r="R37" i="56"/>
  <c r="Q37" i="56"/>
  <c r="P37" i="56"/>
  <c r="P44" i="56" s="1"/>
  <c r="O37" i="56"/>
  <c r="N37" i="56"/>
  <c r="M37" i="56"/>
  <c r="M44" i="56" s="1"/>
  <c r="L37" i="56"/>
  <c r="K37" i="56"/>
  <c r="K44" i="56" s="1"/>
  <c r="J37" i="56"/>
  <c r="I37" i="56"/>
  <c r="I44" i="56" s="1"/>
  <c r="H37" i="56"/>
  <c r="H44" i="56" s="1"/>
  <c r="G37" i="56"/>
  <c r="F37" i="56"/>
  <c r="F44" i="56" s="1"/>
  <c r="E37" i="56"/>
  <c r="E44" i="56" s="1"/>
  <c r="D37" i="56"/>
  <c r="D44" i="56" s="1"/>
  <c r="C37" i="56"/>
  <c r="C44" i="56" s="1"/>
  <c r="W26" i="56"/>
  <c r="Q26" i="56"/>
  <c r="AA25" i="56"/>
  <c r="Z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AA45" i="56" s="1"/>
  <c r="Y13" i="56"/>
  <c r="Y26" i="56" s="1"/>
  <c r="Y45" i="56" s="1"/>
  <c r="X13" i="56"/>
  <c r="X26" i="56" s="1"/>
  <c r="W13" i="56"/>
  <c r="V13" i="56"/>
  <c r="V26" i="56" s="1"/>
  <c r="U13" i="56"/>
  <c r="T13" i="56"/>
  <c r="T26" i="56" s="1"/>
  <c r="T45" i="56" s="1"/>
  <c r="S13" i="56"/>
  <c r="S26" i="56" s="1"/>
  <c r="R13" i="56"/>
  <c r="Q13" i="56"/>
  <c r="P13" i="56"/>
  <c r="P26" i="56" s="1"/>
  <c r="O13" i="56"/>
  <c r="O26" i="56" s="1"/>
  <c r="N13" i="56"/>
  <c r="N26" i="56" s="1"/>
  <c r="N45" i="56" s="1"/>
  <c r="M13" i="56"/>
  <c r="L13" i="56"/>
  <c r="L26" i="56" s="1"/>
  <c r="L45" i="56" s="1"/>
  <c r="K13" i="56"/>
  <c r="K26" i="56" s="1"/>
  <c r="J13" i="56"/>
  <c r="I13" i="56"/>
  <c r="I26" i="56" s="1"/>
  <c r="H13" i="56"/>
  <c r="H26" i="56" s="1"/>
  <c r="G13" i="56"/>
  <c r="G26" i="56" s="1"/>
  <c r="F13" i="56"/>
  <c r="F26" i="56" s="1"/>
  <c r="E13" i="56"/>
  <c r="D13" i="56"/>
  <c r="D26" i="56" s="1"/>
  <c r="D45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V44" i="57"/>
  <c r="T44" i="57"/>
  <c r="Q44" i="57"/>
  <c r="N44" i="57"/>
  <c r="L44" i="57"/>
  <c r="F44" i="57"/>
  <c r="AA43" i="57"/>
  <c r="Z43" i="57"/>
  <c r="Y43" i="57"/>
  <c r="X43" i="57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V37" i="57"/>
  <c r="U37" i="57"/>
  <c r="U44" i="57" s="1"/>
  <c r="T37" i="57"/>
  <c r="S37" i="57"/>
  <c r="S44" i="57" s="1"/>
  <c r="R37" i="57"/>
  <c r="Q37" i="57"/>
  <c r="P37" i="57"/>
  <c r="P44" i="57" s="1"/>
  <c r="O37" i="57"/>
  <c r="N37" i="57"/>
  <c r="M37" i="57"/>
  <c r="M44" i="57" s="1"/>
  <c r="L37" i="57"/>
  <c r="K37" i="57"/>
  <c r="K44" i="57" s="1"/>
  <c r="J37" i="57"/>
  <c r="I37" i="57"/>
  <c r="I44" i="57" s="1"/>
  <c r="H37" i="57"/>
  <c r="H44" i="57" s="1"/>
  <c r="G37" i="57"/>
  <c r="F37" i="57"/>
  <c r="E37" i="57"/>
  <c r="E44" i="57" s="1"/>
  <c r="D37" i="57"/>
  <c r="D44" i="57" s="1"/>
  <c r="C37" i="57"/>
  <c r="C44" i="57" s="1"/>
  <c r="Y26" i="57"/>
  <c r="Y45" i="57" s="1"/>
  <c r="W26" i="57"/>
  <c r="Q26" i="57"/>
  <c r="AA25" i="57"/>
  <c r="Z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X13" i="57"/>
  <c r="X26" i="57" s="1"/>
  <c r="W13" i="57"/>
  <c r="V13" i="57"/>
  <c r="V26" i="57" s="1"/>
  <c r="V45" i="57" s="1"/>
  <c r="U13" i="57"/>
  <c r="U26" i="57" s="1"/>
  <c r="T13" i="57"/>
  <c r="T26" i="57" s="1"/>
  <c r="T45" i="57" s="1"/>
  <c r="S13" i="57"/>
  <c r="S26" i="57" s="1"/>
  <c r="R13" i="57"/>
  <c r="Q13" i="57"/>
  <c r="P13" i="57"/>
  <c r="P26" i="57" s="1"/>
  <c r="O13" i="57"/>
  <c r="O26" i="57" s="1"/>
  <c r="N13" i="57"/>
  <c r="N26" i="57" s="1"/>
  <c r="M13" i="57"/>
  <c r="M26" i="57" s="1"/>
  <c r="L13" i="57"/>
  <c r="L26" i="57" s="1"/>
  <c r="L45" i="57" s="1"/>
  <c r="K13" i="57"/>
  <c r="K26" i="57" s="1"/>
  <c r="J13" i="57"/>
  <c r="I13" i="57"/>
  <c r="I26" i="57" s="1"/>
  <c r="H13" i="57"/>
  <c r="H26" i="57" s="1"/>
  <c r="G13" i="57"/>
  <c r="G26" i="57" s="1"/>
  <c r="F13" i="57"/>
  <c r="F26" i="57" s="1"/>
  <c r="F45" i="57" s="1"/>
  <c r="E13" i="57"/>
  <c r="E26" i="57" s="1"/>
  <c r="D13" i="57"/>
  <c r="D26" i="57" s="1"/>
  <c r="D45" i="57" s="1"/>
  <c r="C13" i="57"/>
  <c r="C26" i="57" s="1"/>
  <c r="AA50" i="58"/>
  <c r="Z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Y44" i="58"/>
  <c r="L44" i="58"/>
  <c r="I44" i="58"/>
  <c r="D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X37" i="58"/>
  <c r="X44" i="58" s="1"/>
  <c r="W37" i="58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N37" i="58"/>
  <c r="N44" i="58" s="1"/>
  <c r="M37" i="58"/>
  <c r="M44" i="58" s="1"/>
  <c r="L37" i="58"/>
  <c r="K37" i="58"/>
  <c r="K44" i="58" s="1"/>
  <c r="J37" i="58"/>
  <c r="J44" i="58" s="1"/>
  <c r="I37" i="58"/>
  <c r="H37" i="58"/>
  <c r="H44" i="58" s="1"/>
  <c r="G37" i="58"/>
  <c r="F37" i="58"/>
  <c r="F44" i="58" s="1"/>
  <c r="E37" i="58"/>
  <c r="E44" i="58" s="1"/>
  <c r="D37" i="58"/>
  <c r="C37" i="58"/>
  <c r="C44" i="58" s="1"/>
  <c r="Q26" i="58"/>
  <c r="Q45" i="58" s="1"/>
  <c r="L26" i="58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Y45" i="58" s="1"/>
  <c r="X13" i="58"/>
  <c r="X26" i="58" s="1"/>
  <c r="W13" i="58"/>
  <c r="W26" i="58" s="1"/>
  <c r="V13" i="58"/>
  <c r="V26" i="58" s="1"/>
  <c r="U13" i="58"/>
  <c r="U26" i="58" s="1"/>
  <c r="T13" i="58"/>
  <c r="T26" i="58" s="1"/>
  <c r="S13" i="58"/>
  <c r="S26" i="58" s="1"/>
  <c r="S45" i="58" s="1"/>
  <c r="R13" i="58"/>
  <c r="Q13" i="58"/>
  <c r="P13" i="58"/>
  <c r="P26" i="58" s="1"/>
  <c r="O13" i="58"/>
  <c r="O26" i="58" s="1"/>
  <c r="N13" i="58"/>
  <c r="N26" i="58" s="1"/>
  <c r="M13" i="58"/>
  <c r="M26" i="58" s="1"/>
  <c r="L13" i="58"/>
  <c r="K13" i="58"/>
  <c r="K26" i="58" s="1"/>
  <c r="K45" i="58" s="1"/>
  <c r="J13" i="58"/>
  <c r="I13" i="58"/>
  <c r="I26" i="58" s="1"/>
  <c r="I45" i="58" s="1"/>
  <c r="H13" i="58"/>
  <c r="H26" i="58" s="1"/>
  <c r="G13" i="58"/>
  <c r="G26" i="58" s="1"/>
  <c r="F13" i="58"/>
  <c r="F26" i="58" s="1"/>
  <c r="E13" i="58"/>
  <c r="E26" i="58" s="1"/>
  <c r="D13" i="58"/>
  <c r="D26" i="58" s="1"/>
  <c r="C13" i="58"/>
  <c r="C26" i="58" s="1"/>
  <c r="C45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Y44" i="59"/>
  <c r="V44" i="59"/>
  <c r="Q44" i="59"/>
  <c r="N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X37" i="59"/>
  <c r="X44" i="59" s="1"/>
  <c r="W37" i="59"/>
  <c r="V37" i="59"/>
  <c r="U37" i="59"/>
  <c r="U44" i="59" s="1"/>
  <c r="T37" i="59"/>
  <c r="T44" i="59" s="1"/>
  <c r="S37" i="59"/>
  <c r="S44" i="59" s="1"/>
  <c r="R37" i="59"/>
  <c r="R44" i="59" s="1"/>
  <c r="Q37" i="59"/>
  <c r="P37" i="59"/>
  <c r="P44" i="59" s="1"/>
  <c r="O37" i="59"/>
  <c r="N37" i="59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F37" i="59"/>
  <c r="F44" i="59" s="1"/>
  <c r="E37" i="59"/>
  <c r="E44" i="59" s="1"/>
  <c r="D37" i="59"/>
  <c r="D44" i="59" s="1"/>
  <c r="C37" i="59"/>
  <c r="C44" i="59" s="1"/>
  <c r="T26" i="59"/>
  <c r="Q26" i="59"/>
  <c r="L26" i="59"/>
  <c r="I26" i="59"/>
  <c r="I45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X26" i="59" s="1"/>
  <c r="W13" i="59"/>
  <c r="W26" i="59" s="1"/>
  <c r="V13" i="59"/>
  <c r="V26" i="59" s="1"/>
  <c r="U13" i="59"/>
  <c r="U26" i="59" s="1"/>
  <c r="U45" i="59" s="1"/>
  <c r="T13" i="59"/>
  <c r="S13" i="59"/>
  <c r="S26" i="59" s="1"/>
  <c r="S45" i="59" s="1"/>
  <c r="R13" i="59"/>
  <c r="Q13" i="59"/>
  <c r="P13" i="59"/>
  <c r="P26" i="59" s="1"/>
  <c r="P45" i="59" s="1"/>
  <c r="O13" i="59"/>
  <c r="O26" i="59" s="1"/>
  <c r="N13" i="59"/>
  <c r="N26" i="59" s="1"/>
  <c r="M13" i="59"/>
  <c r="M26" i="59" s="1"/>
  <c r="M45" i="59" s="1"/>
  <c r="L13" i="59"/>
  <c r="K13" i="59"/>
  <c r="K26" i="59" s="1"/>
  <c r="K45" i="59" s="1"/>
  <c r="J13" i="59"/>
  <c r="I13" i="59"/>
  <c r="H13" i="59"/>
  <c r="H26" i="59" s="1"/>
  <c r="H45" i="59" s="1"/>
  <c r="G13" i="59"/>
  <c r="G26" i="59" s="1"/>
  <c r="F13" i="59"/>
  <c r="F26" i="59" s="1"/>
  <c r="E13" i="59"/>
  <c r="E26" i="59" s="1"/>
  <c r="E45" i="59" s="1"/>
  <c r="D13" i="59"/>
  <c r="D26" i="59" s="1"/>
  <c r="C13" i="59"/>
  <c r="C26" i="59" s="1"/>
  <c r="C45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Q44" i="60"/>
  <c r="I44" i="60"/>
  <c r="F44" i="60"/>
  <c r="AA43" i="60"/>
  <c r="Z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P37" i="60"/>
  <c r="P44" i="60" s="1"/>
  <c r="O37" i="60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H37" i="60"/>
  <c r="H44" i="60" s="1"/>
  <c r="G37" i="60"/>
  <c r="F37" i="60"/>
  <c r="E37" i="60"/>
  <c r="E44" i="60" s="1"/>
  <c r="D37" i="60"/>
  <c r="D44" i="60" s="1"/>
  <c r="C37" i="60"/>
  <c r="C44" i="60" s="1"/>
  <c r="I26" i="60"/>
  <c r="D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Y45" i="60" s="1"/>
  <c r="X13" i="60"/>
  <c r="X26" i="60" s="1"/>
  <c r="W13" i="60"/>
  <c r="W26" i="60" s="1"/>
  <c r="V13" i="60"/>
  <c r="V26" i="60" s="1"/>
  <c r="U13" i="60"/>
  <c r="U26" i="60" s="1"/>
  <c r="T13" i="60"/>
  <c r="T26" i="60" s="1"/>
  <c r="S13" i="60"/>
  <c r="S26" i="60" s="1"/>
  <c r="S45" i="60" s="1"/>
  <c r="R13" i="60"/>
  <c r="Q13" i="60"/>
  <c r="Q26" i="60" s="1"/>
  <c r="Q45" i="60" s="1"/>
  <c r="P13" i="60"/>
  <c r="P26" i="60" s="1"/>
  <c r="P45" i="60" s="1"/>
  <c r="O13" i="60"/>
  <c r="O26" i="60" s="1"/>
  <c r="N13" i="60"/>
  <c r="N26" i="60" s="1"/>
  <c r="M13" i="60"/>
  <c r="M26" i="60" s="1"/>
  <c r="L13" i="60"/>
  <c r="L26" i="60" s="1"/>
  <c r="K13" i="60"/>
  <c r="K26" i="60" s="1"/>
  <c r="K45" i="60" s="1"/>
  <c r="J13" i="60"/>
  <c r="I13" i="60"/>
  <c r="H13" i="60"/>
  <c r="H26" i="60" s="1"/>
  <c r="H45" i="60" s="1"/>
  <c r="G13" i="60"/>
  <c r="G26" i="60" s="1"/>
  <c r="F13" i="60"/>
  <c r="F26" i="60" s="1"/>
  <c r="E13" i="60"/>
  <c r="E26" i="60" s="1"/>
  <c r="D13" i="60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I44" i="61"/>
  <c r="F44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H37" i="61"/>
  <c r="H44" i="61" s="1"/>
  <c r="G37" i="61"/>
  <c r="F37" i="61"/>
  <c r="E37" i="61"/>
  <c r="E44" i="61" s="1"/>
  <c r="D37" i="61"/>
  <c r="D44" i="61" s="1"/>
  <c r="C37" i="61"/>
  <c r="C44" i="61" s="1"/>
  <c r="AA25" i="61"/>
  <c r="Y25" i="61"/>
  <c r="Z25" i="61" s="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Y45" i="61" s="1"/>
  <c r="X13" i="61"/>
  <c r="X26" i="61" s="1"/>
  <c r="W13" i="61"/>
  <c r="W26" i="61" s="1"/>
  <c r="V13" i="61"/>
  <c r="V26" i="61" s="1"/>
  <c r="U13" i="61"/>
  <c r="U26" i="61" s="1"/>
  <c r="T13" i="61"/>
  <c r="T26" i="61" s="1"/>
  <c r="S13" i="61"/>
  <c r="S26" i="61" s="1"/>
  <c r="R13" i="61"/>
  <c r="Q13" i="61"/>
  <c r="Q26" i="61" s="1"/>
  <c r="Q45" i="61" s="1"/>
  <c r="P13" i="61"/>
  <c r="P26" i="61" s="1"/>
  <c r="O13" i="61"/>
  <c r="O26" i="61" s="1"/>
  <c r="N13" i="61"/>
  <c r="N26" i="61" s="1"/>
  <c r="M13" i="61"/>
  <c r="M26" i="61" s="1"/>
  <c r="L13" i="61"/>
  <c r="L26" i="61" s="1"/>
  <c r="K13" i="61"/>
  <c r="K26" i="61" s="1"/>
  <c r="J13" i="61"/>
  <c r="I13" i="61"/>
  <c r="I26" i="61" s="1"/>
  <c r="I45" i="61" s="1"/>
  <c r="H13" i="61"/>
  <c r="H26" i="61" s="1"/>
  <c r="G13" i="61"/>
  <c r="G26" i="61" s="1"/>
  <c r="F13" i="61"/>
  <c r="F26" i="61" s="1"/>
  <c r="E13" i="61"/>
  <c r="E26" i="61" s="1"/>
  <c r="D13" i="61"/>
  <c r="D26" i="61" s="1"/>
  <c r="D45" i="61" s="1"/>
  <c r="C13" i="61"/>
  <c r="C26" i="61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Y44" i="62"/>
  <c r="F44" i="62"/>
  <c r="AA43" i="62"/>
  <c r="Z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E37" i="62"/>
  <c r="E44" i="62" s="1"/>
  <c r="D37" i="62"/>
  <c r="D44" i="62" s="1"/>
  <c r="C37" i="62"/>
  <c r="C44" i="62" s="1"/>
  <c r="Y26" i="62"/>
  <c r="T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X13" i="62"/>
  <c r="X26" i="62" s="1"/>
  <c r="W13" i="62"/>
  <c r="W26" i="62" s="1"/>
  <c r="V13" i="62"/>
  <c r="V26" i="62" s="1"/>
  <c r="U13" i="62"/>
  <c r="U26" i="62" s="1"/>
  <c r="U45" i="62" s="1"/>
  <c r="T13" i="62"/>
  <c r="S13" i="62"/>
  <c r="S26" i="62" s="1"/>
  <c r="R13" i="62"/>
  <c r="R26" i="62" s="1"/>
  <c r="Q13" i="62"/>
  <c r="Q26" i="62" s="1"/>
  <c r="P13" i="62"/>
  <c r="P26" i="62" s="1"/>
  <c r="P45" i="62" s="1"/>
  <c r="O13" i="62"/>
  <c r="O26" i="62" s="1"/>
  <c r="N13" i="62"/>
  <c r="N26" i="62" s="1"/>
  <c r="M13" i="62"/>
  <c r="M26" i="62" s="1"/>
  <c r="M45" i="62" s="1"/>
  <c r="L13" i="62"/>
  <c r="L26" i="62" s="1"/>
  <c r="L45" i="62" s="1"/>
  <c r="K13" i="62"/>
  <c r="K26" i="62" s="1"/>
  <c r="J13" i="62"/>
  <c r="J26" i="62" s="1"/>
  <c r="I13" i="62"/>
  <c r="I26" i="62" s="1"/>
  <c r="H13" i="62"/>
  <c r="H26" i="62" s="1"/>
  <c r="H45" i="62" s="1"/>
  <c r="G13" i="62"/>
  <c r="G26" i="62" s="1"/>
  <c r="F13" i="62"/>
  <c r="F26" i="62" s="1"/>
  <c r="E13" i="62"/>
  <c r="E26" i="62" s="1"/>
  <c r="E45" i="62" s="1"/>
  <c r="D13" i="62"/>
  <c r="D26" i="62" s="1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V44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Y26" i="63"/>
  <c r="T26" i="63"/>
  <c r="Q26" i="63"/>
  <c r="L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X13" i="63"/>
  <c r="X26" i="63" s="1"/>
  <c r="W13" i="63"/>
  <c r="W26" i="63" s="1"/>
  <c r="W45" i="63" s="1"/>
  <c r="V13" i="63"/>
  <c r="V26" i="63" s="1"/>
  <c r="V45" i="63" s="1"/>
  <c r="U13" i="63"/>
  <c r="U26" i="63" s="1"/>
  <c r="T13" i="63"/>
  <c r="S13" i="63"/>
  <c r="S26" i="63" s="1"/>
  <c r="S45" i="63" s="1"/>
  <c r="R13" i="63"/>
  <c r="R26" i="63" s="1"/>
  <c r="Q13" i="63"/>
  <c r="P13" i="63"/>
  <c r="P26" i="63" s="1"/>
  <c r="O13" i="63"/>
  <c r="O26" i="63" s="1"/>
  <c r="O45" i="63" s="1"/>
  <c r="N13" i="63"/>
  <c r="N26" i="63" s="1"/>
  <c r="N45" i="63" s="1"/>
  <c r="M13" i="63"/>
  <c r="M26" i="63" s="1"/>
  <c r="L13" i="63"/>
  <c r="K13" i="63"/>
  <c r="K26" i="63" s="1"/>
  <c r="K45" i="63" s="1"/>
  <c r="J13" i="63"/>
  <c r="J26" i="63" s="1"/>
  <c r="I13" i="63"/>
  <c r="I26" i="63" s="1"/>
  <c r="H13" i="63"/>
  <c r="H26" i="63" s="1"/>
  <c r="G13" i="63"/>
  <c r="G26" i="63" s="1"/>
  <c r="G45" i="63" s="1"/>
  <c r="F13" i="63"/>
  <c r="F26" i="63" s="1"/>
  <c r="F45" i="63" s="1"/>
  <c r="E13" i="63"/>
  <c r="E26" i="63" s="1"/>
  <c r="D13" i="63"/>
  <c r="D26" i="63" s="1"/>
  <c r="D45" i="63" s="1"/>
  <c r="C13" i="63"/>
  <c r="C26" i="63" s="1"/>
  <c r="C45" i="63" s="1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Y44" i="64"/>
  <c r="V44" i="64"/>
  <c r="Q44" i="64"/>
  <c r="AA43" i="64"/>
  <c r="Z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X44" i="64" s="1"/>
  <c r="W37" i="64"/>
  <c r="W44" i="64" s="1"/>
  <c r="V37" i="64"/>
  <c r="U37" i="64"/>
  <c r="U44" i="64" s="1"/>
  <c r="T37" i="64"/>
  <c r="T44" i="64" s="1"/>
  <c r="S37" i="64"/>
  <c r="S44" i="64" s="1"/>
  <c r="R37" i="64"/>
  <c r="R44" i="64" s="1"/>
  <c r="Q37" i="64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Y26" i="64"/>
  <c r="T26" i="64"/>
  <c r="L26" i="64"/>
  <c r="L45" i="64" s="1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X26" i="64" s="1"/>
  <c r="W13" i="64"/>
  <c r="W26" i="64" s="1"/>
  <c r="V13" i="64"/>
  <c r="V26" i="64" s="1"/>
  <c r="V45" i="64" s="1"/>
  <c r="U13" i="64"/>
  <c r="U26" i="64" s="1"/>
  <c r="U45" i="64" s="1"/>
  <c r="T13" i="64"/>
  <c r="S13" i="64"/>
  <c r="S26" i="64" s="1"/>
  <c r="S45" i="64" s="1"/>
  <c r="R13" i="64"/>
  <c r="R26" i="64" s="1"/>
  <c r="Q13" i="64"/>
  <c r="Q26" i="64" s="1"/>
  <c r="P13" i="64"/>
  <c r="P26" i="64" s="1"/>
  <c r="P45" i="64" s="1"/>
  <c r="O13" i="64"/>
  <c r="O26" i="64" s="1"/>
  <c r="N13" i="64"/>
  <c r="N26" i="64" s="1"/>
  <c r="N45" i="64" s="1"/>
  <c r="M13" i="64"/>
  <c r="M26" i="64" s="1"/>
  <c r="M45" i="64" s="1"/>
  <c r="L13" i="64"/>
  <c r="K13" i="64"/>
  <c r="K26" i="64" s="1"/>
  <c r="K45" i="64" s="1"/>
  <c r="J13" i="64"/>
  <c r="J26" i="64" s="1"/>
  <c r="I13" i="64"/>
  <c r="I26" i="64" s="1"/>
  <c r="I45" i="64" s="1"/>
  <c r="H13" i="64"/>
  <c r="H26" i="64" s="1"/>
  <c r="H45" i="64" s="1"/>
  <c r="G13" i="64"/>
  <c r="G26" i="64" s="1"/>
  <c r="F13" i="64"/>
  <c r="F26" i="64" s="1"/>
  <c r="F45" i="64" s="1"/>
  <c r="E13" i="64"/>
  <c r="E26" i="64" s="1"/>
  <c r="E45" i="64" s="1"/>
  <c r="D13" i="64"/>
  <c r="D26" i="64" s="1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E45" i="65"/>
  <c r="Y44" i="65"/>
  <c r="V44" i="65"/>
  <c r="Q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X37" i="65"/>
  <c r="W37" i="65"/>
  <c r="W44" i="65" s="1"/>
  <c r="V37" i="65"/>
  <c r="U37" i="65"/>
  <c r="U44" i="65" s="1"/>
  <c r="T37" i="65"/>
  <c r="T44" i="65" s="1"/>
  <c r="S37" i="65"/>
  <c r="S44" i="65" s="1"/>
  <c r="R37" i="65"/>
  <c r="R44" i="65" s="1"/>
  <c r="Q37" i="65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T26" i="65"/>
  <c r="T45" i="65" s="1"/>
  <c r="L26" i="65"/>
  <c r="L45" i="65" s="1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Y45" i="65" s="1"/>
  <c r="X13" i="65"/>
  <c r="W13" i="65"/>
  <c r="V13" i="65"/>
  <c r="U13" i="65"/>
  <c r="U26" i="65" s="1"/>
  <c r="U45" i="65" s="1"/>
  <c r="T13" i="65"/>
  <c r="S13" i="65"/>
  <c r="S26" i="65" s="1"/>
  <c r="S45" i="65" s="1"/>
  <c r="R13" i="65"/>
  <c r="Q13" i="65"/>
  <c r="Q26" i="65" s="1"/>
  <c r="P13" i="65"/>
  <c r="P26" i="65" s="1"/>
  <c r="P45" i="65" s="1"/>
  <c r="O13" i="65"/>
  <c r="N13" i="65"/>
  <c r="M13" i="65"/>
  <c r="M26" i="65" s="1"/>
  <c r="M45" i="65" s="1"/>
  <c r="L13" i="65"/>
  <c r="K13" i="65"/>
  <c r="K26" i="65" s="1"/>
  <c r="K45" i="65" s="1"/>
  <c r="J13" i="65"/>
  <c r="I13" i="65"/>
  <c r="I26" i="65" s="1"/>
  <c r="H13" i="65"/>
  <c r="H26" i="65" s="1"/>
  <c r="H45" i="65" s="1"/>
  <c r="G13" i="65"/>
  <c r="F13" i="65"/>
  <c r="E13" i="65"/>
  <c r="E26" i="65" s="1"/>
  <c r="D13" i="65"/>
  <c r="D26" i="65" s="1"/>
  <c r="D45" i="65" s="1"/>
  <c r="C13" i="65"/>
  <c r="C26" i="65" s="1"/>
  <c r="C45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Y44" i="66"/>
  <c r="V44" i="66"/>
  <c r="F44" i="66"/>
  <c r="E44" i="66"/>
  <c r="AA43" i="66"/>
  <c r="Z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X37" i="66"/>
  <c r="W37" i="66"/>
  <c r="W44" i="66" s="1"/>
  <c r="V37" i="66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E37" i="66"/>
  <c r="D37" i="66"/>
  <c r="D44" i="66" s="1"/>
  <c r="C37" i="66"/>
  <c r="C44" i="66" s="1"/>
  <c r="Y26" i="66"/>
  <c r="AA25" i="66"/>
  <c r="Z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Z13" i="66"/>
  <c r="Y13" i="66"/>
  <c r="X13" i="66"/>
  <c r="X26" i="66" s="1"/>
  <c r="W13" i="66"/>
  <c r="W26" i="66" s="1"/>
  <c r="W45" i="66" s="1"/>
  <c r="V13" i="66"/>
  <c r="V26" i="66" s="1"/>
  <c r="U13" i="66"/>
  <c r="U26" i="66" s="1"/>
  <c r="U45" i="66" s="1"/>
  <c r="T13" i="66"/>
  <c r="T26" i="66" s="1"/>
  <c r="T45" i="66" s="1"/>
  <c r="S13" i="66"/>
  <c r="S26" i="66" s="1"/>
  <c r="S45" i="66" s="1"/>
  <c r="R13" i="66"/>
  <c r="Q13" i="66"/>
  <c r="Q26" i="66" s="1"/>
  <c r="P13" i="66"/>
  <c r="P26" i="66" s="1"/>
  <c r="P45" i="66" s="1"/>
  <c r="O13" i="66"/>
  <c r="O26" i="66" s="1"/>
  <c r="O45" i="66" s="1"/>
  <c r="N13" i="66"/>
  <c r="N26" i="66" s="1"/>
  <c r="M13" i="66"/>
  <c r="M26" i="66" s="1"/>
  <c r="M45" i="66" s="1"/>
  <c r="L13" i="66"/>
  <c r="L26" i="66" s="1"/>
  <c r="L45" i="66" s="1"/>
  <c r="K13" i="66"/>
  <c r="K26" i="66" s="1"/>
  <c r="K45" i="66" s="1"/>
  <c r="J13" i="66"/>
  <c r="I13" i="66"/>
  <c r="I26" i="66" s="1"/>
  <c r="H13" i="66"/>
  <c r="H26" i="66" s="1"/>
  <c r="H45" i="66" s="1"/>
  <c r="G13" i="66"/>
  <c r="G26" i="66" s="1"/>
  <c r="G45" i="66" s="1"/>
  <c r="F13" i="66"/>
  <c r="F26" i="66" s="1"/>
  <c r="E13" i="66"/>
  <c r="E26" i="66" s="1"/>
  <c r="E45" i="66" s="1"/>
  <c r="D13" i="66"/>
  <c r="D26" i="66" s="1"/>
  <c r="D45" i="66" s="1"/>
  <c r="C13" i="66"/>
  <c r="C26" i="66" s="1"/>
  <c r="C45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Z37" i="67" s="1"/>
  <c r="W37" i="67"/>
  <c r="W44" i="67" s="1"/>
  <c r="V37" i="67"/>
  <c r="V44" i="67" s="1"/>
  <c r="U37" i="67"/>
  <c r="U44" i="67" s="1"/>
  <c r="T37" i="67"/>
  <c r="T44" i="67" s="1"/>
  <c r="S37" i="67"/>
  <c r="R37" i="67"/>
  <c r="R44" i="67" s="1"/>
  <c r="Q37" i="67"/>
  <c r="Q44" i="67" s="1"/>
  <c r="P37" i="67"/>
  <c r="O37" i="67"/>
  <c r="O44" i="67" s="1"/>
  <c r="N37" i="67"/>
  <c r="M37" i="67"/>
  <c r="M44" i="67" s="1"/>
  <c r="L37" i="67"/>
  <c r="L44" i="67" s="1"/>
  <c r="K37" i="67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R26" i="67"/>
  <c r="K26" i="67"/>
  <c r="J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AA45" i="67" s="1"/>
  <c r="Y13" i="67"/>
  <c r="X13" i="67"/>
  <c r="W13" i="67"/>
  <c r="W26" i="67" s="1"/>
  <c r="V13" i="67"/>
  <c r="V26" i="67" s="1"/>
  <c r="U13" i="67"/>
  <c r="T13" i="67"/>
  <c r="T26" i="67" s="1"/>
  <c r="S13" i="67"/>
  <c r="S26" i="67" s="1"/>
  <c r="R13" i="67"/>
  <c r="Q13" i="67"/>
  <c r="P13" i="67"/>
  <c r="P26" i="67" s="1"/>
  <c r="O13" i="67"/>
  <c r="O26" i="67" s="1"/>
  <c r="N13" i="67"/>
  <c r="N26" i="67" s="1"/>
  <c r="M13" i="67"/>
  <c r="L13" i="67"/>
  <c r="L26" i="67" s="1"/>
  <c r="K13" i="67"/>
  <c r="J13" i="67"/>
  <c r="I13" i="67"/>
  <c r="H13" i="67"/>
  <c r="H26" i="67" s="1"/>
  <c r="G13" i="67"/>
  <c r="G26" i="67" s="1"/>
  <c r="F13" i="67"/>
  <c r="F26" i="67" s="1"/>
  <c r="E13" i="67"/>
  <c r="D13" i="67"/>
  <c r="D26" i="67" s="1"/>
  <c r="C13" i="67"/>
  <c r="C26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W44" i="68"/>
  <c r="U44" i="68"/>
  <c r="P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O44" i="68" s="1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X37" i="68"/>
  <c r="W37" i="68"/>
  <c r="V37" i="68"/>
  <c r="U37" i="68"/>
  <c r="T37" i="68"/>
  <c r="T44" i="68" s="1"/>
  <c r="S37" i="68"/>
  <c r="S44" i="68" s="1"/>
  <c r="R37" i="68"/>
  <c r="R44" i="68" s="1"/>
  <c r="Q37" i="68"/>
  <c r="Q44" i="68" s="1"/>
  <c r="P37" i="68"/>
  <c r="O37" i="68"/>
  <c r="N37" i="68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G37" i="68"/>
  <c r="G44" i="68" s="1"/>
  <c r="F37" i="68"/>
  <c r="E37" i="68"/>
  <c r="E44" i="68" s="1"/>
  <c r="D37" i="68"/>
  <c r="D44" i="68" s="1"/>
  <c r="C37" i="68"/>
  <c r="C44" i="68" s="1"/>
  <c r="X26" i="68"/>
  <c r="H26" i="68"/>
  <c r="AA25" i="68"/>
  <c r="Y25" i="68"/>
  <c r="Y26" i="68" s="1"/>
  <c r="X25" i="68"/>
  <c r="W25" i="68"/>
  <c r="V25" i="68"/>
  <c r="U25" i="68"/>
  <c r="T25" i="68"/>
  <c r="S25" i="68"/>
  <c r="R25" i="68"/>
  <c r="Q25" i="68"/>
  <c r="Q26" i="68" s="1"/>
  <c r="P25" i="68"/>
  <c r="O25" i="68"/>
  <c r="N25" i="68"/>
  <c r="M25" i="68"/>
  <c r="L25" i="68"/>
  <c r="K25" i="68"/>
  <c r="J25" i="68"/>
  <c r="I25" i="68"/>
  <c r="I26" i="68" s="1"/>
  <c r="H25" i="68"/>
  <c r="G25" i="68"/>
  <c r="F25" i="68"/>
  <c r="E25" i="68"/>
  <c r="D25" i="68"/>
  <c r="C25" i="68"/>
  <c r="AA13" i="68"/>
  <c r="AA26" i="68" s="1"/>
  <c r="Z13" i="68"/>
  <c r="Y13" i="68"/>
  <c r="X13" i="68"/>
  <c r="W13" i="68"/>
  <c r="W26" i="68" s="1"/>
  <c r="V13" i="68"/>
  <c r="V26" i="68" s="1"/>
  <c r="U13" i="68"/>
  <c r="U26" i="68" s="1"/>
  <c r="T13" i="68"/>
  <c r="T26" i="68" s="1"/>
  <c r="S13" i="68"/>
  <c r="S26" i="68" s="1"/>
  <c r="R13" i="68"/>
  <c r="Q13" i="68"/>
  <c r="P13" i="68"/>
  <c r="P26" i="68" s="1"/>
  <c r="O13" i="68"/>
  <c r="O26" i="68" s="1"/>
  <c r="N13" i="68"/>
  <c r="N26" i="68" s="1"/>
  <c r="M13" i="68"/>
  <c r="M26" i="68" s="1"/>
  <c r="L13" i="68"/>
  <c r="L26" i="68" s="1"/>
  <c r="K13" i="68"/>
  <c r="K26" i="68" s="1"/>
  <c r="J13" i="68"/>
  <c r="I13" i="68"/>
  <c r="H13" i="68"/>
  <c r="G13" i="68"/>
  <c r="G26" i="68" s="1"/>
  <c r="F13" i="68"/>
  <c r="F26" i="68" s="1"/>
  <c r="E13" i="68"/>
  <c r="E26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X44" i="69"/>
  <c r="Z44" i="69" s="1"/>
  <c r="H44" i="69"/>
  <c r="G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Z37" i="69" s="1"/>
  <c r="W37" i="69"/>
  <c r="W44" i="69" s="1"/>
  <c r="V37" i="69"/>
  <c r="U37" i="69"/>
  <c r="U44" i="69" s="1"/>
  <c r="T37" i="69"/>
  <c r="T44" i="69" s="1"/>
  <c r="S37" i="69"/>
  <c r="R37" i="69"/>
  <c r="R44" i="69" s="1"/>
  <c r="Q37" i="69"/>
  <c r="Q44" i="69" s="1"/>
  <c r="P37" i="69"/>
  <c r="P44" i="69" s="1"/>
  <c r="O37" i="69"/>
  <c r="O44" i="69" s="1"/>
  <c r="N37" i="69"/>
  <c r="M37" i="69"/>
  <c r="M44" i="69" s="1"/>
  <c r="L37" i="69"/>
  <c r="L44" i="69" s="1"/>
  <c r="K37" i="69"/>
  <c r="J37" i="69"/>
  <c r="J44" i="69" s="1"/>
  <c r="I37" i="69"/>
  <c r="I44" i="69" s="1"/>
  <c r="H37" i="69"/>
  <c r="G37" i="69"/>
  <c r="F37" i="69"/>
  <c r="E37" i="69"/>
  <c r="E44" i="69" s="1"/>
  <c r="D37" i="69"/>
  <c r="D44" i="69" s="1"/>
  <c r="C37" i="69"/>
  <c r="S26" i="69"/>
  <c r="R26" i="69"/>
  <c r="R45" i="69" s="1"/>
  <c r="P26" i="69"/>
  <c r="P45" i="69" s="1"/>
  <c r="AA25" i="69"/>
  <c r="Z25" i="69"/>
  <c r="Y25" i="69"/>
  <c r="Y26" i="69" s="1"/>
  <c r="Y45" i="69" s="1"/>
  <c r="X25" i="69"/>
  <c r="W25" i="69"/>
  <c r="V25" i="69"/>
  <c r="U25" i="69"/>
  <c r="T25" i="69"/>
  <c r="S25" i="69"/>
  <c r="R25" i="69"/>
  <c r="Q25" i="69"/>
  <c r="Q26" i="69" s="1"/>
  <c r="Q45" i="69" s="1"/>
  <c r="P25" i="69"/>
  <c r="O25" i="69"/>
  <c r="N25" i="69"/>
  <c r="M25" i="69"/>
  <c r="L25" i="69"/>
  <c r="K25" i="69"/>
  <c r="J25" i="69"/>
  <c r="I25" i="69"/>
  <c r="I26" i="69" s="1"/>
  <c r="I45" i="69" s="1"/>
  <c r="H25" i="69"/>
  <c r="G25" i="69"/>
  <c r="F25" i="69"/>
  <c r="E25" i="69"/>
  <c r="D25" i="69"/>
  <c r="C25" i="69"/>
  <c r="AA13" i="69"/>
  <c r="AA26" i="69" s="1"/>
  <c r="Z13" i="69"/>
  <c r="Y13" i="69"/>
  <c r="X13" i="69"/>
  <c r="X26" i="69" s="1"/>
  <c r="W13" i="69"/>
  <c r="V13" i="69"/>
  <c r="V26" i="69" s="1"/>
  <c r="U13" i="69"/>
  <c r="U26" i="69" s="1"/>
  <c r="T13" i="69"/>
  <c r="T26" i="69" s="1"/>
  <c r="S13" i="69"/>
  <c r="R13" i="69"/>
  <c r="Q13" i="69"/>
  <c r="P13" i="69"/>
  <c r="O13" i="69"/>
  <c r="N13" i="69"/>
  <c r="N26" i="69" s="1"/>
  <c r="M13" i="69"/>
  <c r="M26" i="69" s="1"/>
  <c r="L13" i="69"/>
  <c r="L26" i="69" s="1"/>
  <c r="K13" i="69"/>
  <c r="K26" i="69" s="1"/>
  <c r="J13" i="69"/>
  <c r="J26" i="69" s="1"/>
  <c r="J45" i="69" s="1"/>
  <c r="I13" i="69"/>
  <c r="H13" i="69"/>
  <c r="H26" i="69" s="1"/>
  <c r="H45" i="69" s="1"/>
  <c r="G13" i="69"/>
  <c r="F13" i="69"/>
  <c r="F26" i="69" s="1"/>
  <c r="E13" i="69"/>
  <c r="E26" i="69" s="1"/>
  <c r="D13" i="69"/>
  <c r="D26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X44" i="70"/>
  <c r="M44" i="70"/>
  <c r="H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Z37" i="70" s="1"/>
  <c r="W37" i="70"/>
  <c r="W44" i="70" s="1"/>
  <c r="V37" i="70"/>
  <c r="V44" i="70" s="1"/>
  <c r="U37" i="70"/>
  <c r="U44" i="70" s="1"/>
  <c r="T37" i="70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L37" i="70"/>
  <c r="K37" i="70"/>
  <c r="K44" i="70" s="1"/>
  <c r="J37" i="70"/>
  <c r="J44" i="70" s="1"/>
  <c r="I37" i="70"/>
  <c r="I44" i="70" s="1"/>
  <c r="H37" i="70"/>
  <c r="G37" i="70"/>
  <c r="G44" i="70" s="1"/>
  <c r="F37" i="70"/>
  <c r="F44" i="70" s="1"/>
  <c r="E37" i="70"/>
  <c r="E44" i="70" s="1"/>
  <c r="D37" i="70"/>
  <c r="C37" i="70"/>
  <c r="C44" i="70" s="1"/>
  <c r="Y26" i="70"/>
  <c r="Y45" i="70" s="1"/>
  <c r="X26" i="70"/>
  <c r="S26" i="70"/>
  <c r="R26" i="70"/>
  <c r="R45" i="70" s="1"/>
  <c r="I26" i="70"/>
  <c r="I45" i="70" s="1"/>
  <c r="H26" i="70"/>
  <c r="H45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C26" i="70" s="1"/>
  <c r="AA13" i="70"/>
  <c r="AA26" i="70" s="1"/>
  <c r="Y13" i="70"/>
  <c r="X13" i="70"/>
  <c r="Z13" i="70" s="1"/>
  <c r="W13" i="70"/>
  <c r="W26" i="70" s="1"/>
  <c r="V13" i="70"/>
  <c r="V26" i="70" s="1"/>
  <c r="U13" i="70"/>
  <c r="U26" i="70" s="1"/>
  <c r="T13" i="70"/>
  <c r="T26" i="70" s="1"/>
  <c r="S13" i="70"/>
  <c r="R13" i="70"/>
  <c r="Q13" i="70"/>
  <c r="Q26" i="70" s="1"/>
  <c r="P13" i="70"/>
  <c r="P26" i="70" s="1"/>
  <c r="P45" i="70" s="1"/>
  <c r="O13" i="70"/>
  <c r="O26" i="70" s="1"/>
  <c r="N13" i="70"/>
  <c r="N26" i="70" s="1"/>
  <c r="M13" i="70"/>
  <c r="M26" i="70" s="1"/>
  <c r="L13" i="70"/>
  <c r="L26" i="70" s="1"/>
  <c r="K13" i="70"/>
  <c r="K26" i="70" s="1"/>
  <c r="J13" i="70"/>
  <c r="J26" i="70" s="1"/>
  <c r="J45" i="70" s="1"/>
  <c r="I13" i="70"/>
  <c r="H13" i="70"/>
  <c r="G13" i="70"/>
  <c r="G26" i="70" s="1"/>
  <c r="F13" i="70"/>
  <c r="F26" i="70" s="1"/>
  <c r="E13" i="70"/>
  <c r="E26" i="70" s="1"/>
  <c r="D13" i="70"/>
  <c r="D26" i="70" s="1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U44" i="71"/>
  <c r="P44" i="71"/>
  <c r="O44" i="71"/>
  <c r="N44" i="71"/>
  <c r="E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Z37" i="71"/>
  <c r="Y37" i="71"/>
  <c r="X37" i="71"/>
  <c r="X44" i="71" s="1"/>
  <c r="Z44" i="71" s="1"/>
  <c r="W37" i="71"/>
  <c r="W44" i="71" s="1"/>
  <c r="V37" i="71"/>
  <c r="V44" i="71" s="1"/>
  <c r="U37" i="71"/>
  <c r="T37" i="71"/>
  <c r="T44" i="71" s="1"/>
  <c r="S37" i="71"/>
  <c r="S44" i="71" s="1"/>
  <c r="R37" i="71"/>
  <c r="R44" i="71" s="1"/>
  <c r="Q37" i="71"/>
  <c r="P37" i="71"/>
  <c r="O37" i="71"/>
  <c r="N37" i="71"/>
  <c r="M37" i="71"/>
  <c r="M44" i="71" s="1"/>
  <c r="L37" i="71"/>
  <c r="L44" i="71" s="1"/>
  <c r="K37" i="71"/>
  <c r="K44" i="71" s="1"/>
  <c r="J37" i="71"/>
  <c r="J44" i="71" s="1"/>
  <c r="I37" i="71"/>
  <c r="H37" i="71"/>
  <c r="H44" i="71" s="1"/>
  <c r="G37" i="71"/>
  <c r="G44" i="71" s="1"/>
  <c r="F37" i="71"/>
  <c r="F44" i="71" s="1"/>
  <c r="E37" i="71"/>
  <c r="D37" i="71"/>
  <c r="D44" i="71" s="1"/>
  <c r="C37" i="71"/>
  <c r="C44" i="71" s="1"/>
  <c r="P26" i="71"/>
  <c r="P45" i="71" s="1"/>
  <c r="AA25" i="71"/>
  <c r="Y25" i="71"/>
  <c r="Z25" i="71" s="1"/>
  <c r="X25" i="71"/>
  <c r="W25" i="71"/>
  <c r="V25" i="71"/>
  <c r="U25" i="71"/>
  <c r="T25" i="71"/>
  <c r="S25" i="71"/>
  <c r="R25" i="71"/>
  <c r="Q25" i="71"/>
  <c r="Q26" i="71" s="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Z13" i="71"/>
  <c r="Y13" i="71"/>
  <c r="X13" i="71"/>
  <c r="X26" i="71" s="1"/>
  <c r="X45" i="71" s="1"/>
  <c r="W13" i="71"/>
  <c r="V13" i="71"/>
  <c r="V26" i="71" s="1"/>
  <c r="U13" i="71"/>
  <c r="U26" i="71" s="1"/>
  <c r="T13" i="71"/>
  <c r="T26" i="71" s="1"/>
  <c r="S13" i="71"/>
  <c r="S26" i="71" s="1"/>
  <c r="R13" i="71"/>
  <c r="R26" i="71" s="1"/>
  <c r="R45" i="71" s="1"/>
  <c r="Q13" i="71"/>
  <c r="P13" i="71"/>
  <c r="O13" i="71"/>
  <c r="N13" i="71"/>
  <c r="N26" i="71" s="1"/>
  <c r="M13" i="71"/>
  <c r="M26" i="71" s="1"/>
  <c r="L13" i="71"/>
  <c r="L26" i="71" s="1"/>
  <c r="K13" i="71"/>
  <c r="K26" i="71" s="1"/>
  <c r="K45" i="71" s="1"/>
  <c r="J13" i="71"/>
  <c r="J26" i="71" s="1"/>
  <c r="J45" i="71" s="1"/>
  <c r="I13" i="71"/>
  <c r="H13" i="71"/>
  <c r="H26" i="71" s="1"/>
  <c r="H45" i="71" s="1"/>
  <c r="G13" i="71"/>
  <c r="F13" i="71"/>
  <c r="F26" i="71" s="1"/>
  <c r="E13" i="71"/>
  <c r="E26" i="71" s="1"/>
  <c r="D13" i="71"/>
  <c r="D26" i="71" s="1"/>
  <c r="C13" i="71"/>
  <c r="C26" i="71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X44" i="72"/>
  <c r="H44" i="72"/>
  <c r="F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Z37" i="72" s="1"/>
  <c r="W37" i="72"/>
  <c r="W44" i="72" s="1"/>
  <c r="V37" i="72"/>
  <c r="V44" i="72" s="1"/>
  <c r="U37" i="72"/>
  <c r="U44" i="72" s="1"/>
  <c r="T37" i="72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K37" i="72"/>
  <c r="K44" i="72" s="1"/>
  <c r="J37" i="72"/>
  <c r="J44" i="72" s="1"/>
  <c r="I37" i="72"/>
  <c r="I44" i="72" s="1"/>
  <c r="H37" i="72"/>
  <c r="G37" i="72"/>
  <c r="G44" i="72" s="1"/>
  <c r="F37" i="72"/>
  <c r="E37" i="72"/>
  <c r="E44" i="72" s="1"/>
  <c r="D37" i="72"/>
  <c r="C37" i="72"/>
  <c r="C44" i="72" s="1"/>
  <c r="Y26" i="72"/>
  <c r="Y45" i="72" s="1"/>
  <c r="X26" i="72"/>
  <c r="R26" i="72"/>
  <c r="R45" i="72" s="1"/>
  <c r="I26" i="72"/>
  <c r="I45" i="72" s="1"/>
  <c r="H26" i="72"/>
  <c r="AA25" i="72"/>
  <c r="Y25" i="72"/>
  <c r="X25" i="72"/>
  <c r="Z25" i="72" s="1"/>
  <c r="W25" i="72"/>
  <c r="V25" i="72"/>
  <c r="U25" i="72"/>
  <c r="T25" i="72"/>
  <c r="S25" i="72"/>
  <c r="S26" i="72" s="1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C26" i="72" s="1"/>
  <c r="AA13" i="72"/>
  <c r="AA26" i="72" s="1"/>
  <c r="Y13" i="72"/>
  <c r="X13" i="72"/>
  <c r="Z13" i="72" s="1"/>
  <c r="W13" i="72"/>
  <c r="W26" i="72" s="1"/>
  <c r="V13" i="72"/>
  <c r="V26" i="72" s="1"/>
  <c r="U13" i="72"/>
  <c r="U26" i="72" s="1"/>
  <c r="T13" i="72"/>
  <c r="T26" i="72" s="1"/>
  <c r="S13" i="72"/>
  <c r="R13" i="72"/>
  <c r="Q13" i="72"/>
  <c r="Q26" i="72" s="1"/>
  <c r="P13" i="72"/>
  <c r="P26" i="72" s="1"/>
  <c r="P45" i="72" s="1"/>
  <c r="O13" i="72"/>
  <c r="O26" i="72" s="1"/>
  <c r="N13" i="72"/>
  <c r="N26" i="72" s="1"/>
  <c r="M13" i="72"/>
  <c r="M26" i="72" s="1"/>
  <c r="L13" i="72"/>
  <c r="L26" i="72" s="1"/>
  <c r="K13" i="72"/>
  <c r="K26" i="72" s="1"/>
  <c r="J13" i="72"/>
  <c r="J26" i="72" s="1"/>
  <c r="J45" i="72" s="1"/>
  <c r="I13" i="72"/>
  <c r="H13" i="72"/>
  <c r="G13" i="72"/>
  <c r="G26" i="72" s="1"/>
  <c r="F13" i="72"/>
  <c r="F26" i="72" s="1"/>
  <c r="E13" i="72"/>
  <c r="E26" i="72" s="1"/>
  <c r="D13" i="72"/>
  <c r="D26" i="72" s="1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N44" i="73"/>
  <c r="M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W37" i="73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N37" i="73"/>
  <c r="M37" i="73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D44" i="73" s="1"/>
  <c r="C37" i="73"/>
  <c r="C44" i="73" s="1"/>
  <c r="S26" i="73"/>
  <c r="S45" i="73" s="1"/>
  <c r="K26" i="73"/>
  <c r="K45" i="73" s="1"/>
  <c r="C26" i="73"/>
  <c r="C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AA45" i="73" s="1"/>
  <c r="Z13" i="73"/>
  <c r="Y13" i="73"/>
  <c r="Y26" i="73" s="1"/>
  <c r="Y45" i="73" s="1"/>
  <c r="X13" i="73"/>
  <c r="W13" i="73"/>
  <c r="W26" i="73" s="1"/>
  <c r="V13" i="73"/>
  <c r="V26" i="73" s="1"/>
  <c r="V45" i="73" s="1"/>
  <c r="U13" i="73"/>
  <c r="U26" i="73" s="1"/>
  <c r="T13" i="73"/>
  <c r="S13" i="73"/>
  <c r="R13" i="73"/>
  <c r="Q13" i="73"/>
  <c r="Q26" i="73" s="1"/>
  <c r="P13" i="73"/>
  <c r="O13" i="73"/>
  <c r="O26" i="73" s="1"/>
  <c r="N13" i="73"/>
  <c r="N26" i="73" s="1"/>
  <c r="M13" i="73"/>
  <c r="M26" i="73" s="1"/>
  <c r="L13" i="73"/>
  <c r="K13" i="73"/>
  <c r="J13" i="73"/>
  <c r="I13" i="73"/>
  <c r="I26" i="73" s="1"/>
  <c r="H13" i="73"/>
  <c r="G13" i="73"/>
  <c r="G26" i="73" s="1"/>
  <c r="F13" i="73"/>
  <c r="F26" i="73" s="1"/>
  <c r="F45" i="73" s="1"/>
  <c r="E13" i="73"/>
  <c r="E26" i="73" s="1"/>
  <c r="D13" i="73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V44" i="74"/>
  <c r="H44" i="74"/>
  <c r="F44" i="74"/>
  <c r="AA43" i="74"/>
  <c r="Y43" i="74"/>
  <c r="X43" i="74"/>
  <c r="Z43" i="74" s="1"/>
  <c r="W43" i="74"/>
  <c r="W44" i="74" s="1"/>
  <c r="V43" i="74"/>
  <c r="U43" i="74"/>
  <c r="T43" i="74"/>
  <c r="S43" i="74"/>
  <c r="R43" i="74"/>
  <c r="Q43" i="74"/>
  <c r="P43" i="74"/>
  <c r="O43" i="74"/>
  <c r="O44" i="74" s="1"/>
  <c r="N43" i="74"/>
  <c r="M43" i="74"/>
  <c r="L43" i="74"/>
  <c r="K43" i="74"/>
  <c r="J43" i="74"/>
  <c r="I43" i="74"/>
  <c r="H43" i="74"/>
  <c r="G43" i="74"/>
  <c r="G44" i="74" s="1"/>
  <c r="F43" i="74"/>
  <c r="E43" i="74"/>
  <c r="D43" i="74"/>
  <c r="C43" i="74"/>
  <c r="AA37" i="74"/>
  <c r="AA44" i="74" s="1"/>
  <c r="Y37" i="74"/>
  <c r="Y44" i="74" s="1"/>
  <c r="X37" i="74"/>
  <c r="W37" i="74"/>
  <c r="V37" i="74"/>
  <c r="U37" i="74"/>
  <c r="U44" i="74" s="1"/>
  <c r="T37" i="74"/>
  <c r="T44" i="74" s="1"/>
  <c r="S37" i="74"/>
  <c r="R37" i="74"/>
  <c r="R44" i="74" s="1"/>
  <c r="Q37" i="74"/>
  <c r="Q44" i="74" s="1"/>
  <c r="P37" i="74"/>
  <c r="P44" i="74" s="1"/>
  <c r="O37" i="74"/>
  <c r="N37" i="74"/>
  <c r="N44" i="74" s="1"/>
  <c r="M37" i="74"/>
  <c r="M44" i="74" s="1"/>
  <c r="L37" i="74"/>
  <c r="L44" i="74" s="1"/>
  <c r="K37" i="74"/>
  <c r="J37" i="74"/>
  <c r="J44" i="74" s="1"/>
  <c r="I37" i="74"/>
  <c r="I44" i="74" s="1"/>
  <c r="H37" i="74"/>
  <c r="G37" i="74"/>
  <c r="F37" i="74"/>
  <c r="E37" i="74"/>
  <c r="E44" i="74" s="1"/>
  <c r="D37" i="74"/>
  <c r="D44" i="74" s="1"/>
  <c r="C37" i="74"/>
  <c r="S26" i="74"/>
  <c r="K26" i="74"/>
  <c r="I26" i="74"/>
  <c r="C26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Y26" i="74" s="1"/>
  <c r="Y45" i="74" s="1"/>
  <c r="X13" i="74"/>
  <c r="X26" i="74" s="1"/>
  <c r="W13" i="74"/>
  <c r="W26" i="74" s="1"/>
  <c r="V13" i="74"/>
  <c r="V26" i="74" s="1"/>
  <c r="U13" i="74"/>
  <c r="U26" i="74" s="1"/>
  <c r="T13" i="74"/>
  <c r="T26" i="74" s="1"/>
  <c r="S13" i="74"/>
  <c r="R13" i="74"/>
  <c r="Q13" i="74"/>
  <c r="Q26" i="74" s="1"/>
  <c r="P13" i="74"/>
  <c r="P26" i="74" s="1"/>
  <c r="P45" i="74" s="1"/>
  <c r="O13" i="74"/>
  <c r="O26" i="74" s="1"/>
  <c r="N13" i="74"/>
  <c r="N26" i="74" s="1"/>
  <c r="M13" i="74"/>
  <c r="M26" i="74" s="1"/>
  <c r="L13" i="74"/>
  <c r="L26" i="74" s="1"/>
  <c r="K13" i="74"/>
  <c r="J13" i="74"/>
  <c r="I13" i="74"/>
  <c r="H13" i="74"/>
  <c r="H26" i="74" s="1"/>
  <c r="H45" i="74" s="1"/>
  <c r="G13" i="74"/>
  <c r="G26" i="74" s="1"/>
  <c r="F13" i="74"/>
  <c r="F26" i="74" s="1"/>
  <c r="E13" i="74"/>
  <c r="E26" i="74" s="1"/>
  <c r="D13" i="74"/>
  <c r="D26" i="74" s="1"/>
  <c r="C13" i="74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P44" i="75"/>
  <c r="H44" i="75"/>
  <c r="F44" i="75"/>
  <c r="AA43" i="75"/>
  <c r="Y43" i="75"/>
  <c r="X43" i="75"/>
  <c r="Z43" i="75" s="1"/>
  <c r="W43" i="75"/>
  <c r="V43" i="75"/>
  <c r="V44" i="75" s="1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Z37" i="75" s="1"/>
  <c r="W37" i="75"/>
  <c r="V37" i="75"/>
  <c r="U37" i="75"/>
  <c r="U44" i="75" s="1"/>
  <c r="T37" i="75"/>
  <c r="T44" i="75" s="1"/>
  <c r="S37" i="75"/>
  <c r="S44" i="75" s="1"/>
  <c r="R37" i="75"/>
  <c r="Q37" i="75"/>
  <c r="Q44" i="75" s="1"/>
  <c r="P37" i="75"/>
  <c r="O37" i="75"/>
  <c r="N37" i="75"/>
  <c r="N44" i="75" s="1"/>
  <c r="M37" i="75"/>
  <c r="M44" i="75" s="1"/>
  <c r="L37" i="75"/>
  <c r="L44" i="75" s="1"/>
  <c r="K37" i="75"/>
  <c r="K44" i="75" s="1"/>
  <c r="J37" i="75"/>
  <c r="I37" i="75"/>
  <c r="I44" i="75" s="1"/>
  <c r="H37" i="75"/>
  <c r="G37" i="75"/>
  <c r="F37" i="75"/>
  <c r="E37" i="75"/>
  <c r="E44" i="75" s="1"/>
  <c r="D37" i="75"/>
  <c r="D44" i="75" s="1"/>
  <c r="C37" i="75"/>
  <c r="C44" i="75" s="1"/>
  <c r="Q26" i="75"/>
  <c r="I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Y45" i="75" s="1"/>
  <c r="X13" i="75"/>
  <c r="X26" i="75" s="1"/>
  <c r="W13" i="75"/>
  <c r="W26" i="75" s="1"/>
  <c r="V13" i="75"/>
  <c r="V26" i="75" s="1"/>
  <c r="U13" i="75"/>
  <c r="U26" i="75" s="1"/>
  <c r="U45" i="75" s="1"/>
  <c r="T13" i="75"/>
  <c r="T26" i="75" s="1"/>
  <c r="S13" i="75"/>
  <c r="S26" i="75" s="1"/>
  <c r="R13" i="75"/>
  <c r="Q13" i="75"/>
  <c r="P13" i="75"/>
  <c r="P26" i="75" s="1"/>
  <c r="O13" i="75"/>
  <c r="O26" i="75" s="1"/>
  <c r="N13" i="75"/>
  <c r="N26" i="75" s="1"/>
  <c r="M13" i="75"/>
  <c r="M26" i="75" s="1"/>
  <c r="M45" i="75" s="1"/>
  <c r="L13" i="75"/>
  <c r="L26" i="75" s="1"/>
  <c r="K13" i="75"/>
  <c r="K26" i="75" s="1"/>
  <c r="J13" i="75"/>
  <c r="I13" i="75"/>
  <c r="H13" i="75"/>
  <c r="H26" i="75" s="1"/>
  <c r="G13" i="75"/>
  <c r="G26" i="75" s="1"/>
  <c r="F13" i="75"/>
  <c r="F26" i="75" s="1"/>
  <c r="E13" i="75"/>
  <c r="E26" i="75" s="1"/>
  <c r="E45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P44" i="76"/>
  <c r="N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Z37" i="76"/>
  <c r="Y37" i="76"/>
  <c r="X37" i="76"/>
  <c r="X44" i="76" s="1"/>
  <c r="Z44" i="76" s="1"/>
  <c r="W37" i="76"/>
  <c r="V37" i="76"/>
  <c r="V44" i="76" s="1"/>
  <c r="U37" i="76"/>
  <c r="T37" i="76"/>
  <c r="T44" i="76" s="1"/>
  <c r="S37" i="76"/>
  <c r="S44" i="76" s="1"/>
  <c r="R37" i="76"/>
  <c r="R44" i="76" s="1"/>
  <c r="Q37" i="76"/>
  <c r="P37" i="76"/>
  <c r="O37" i="76"/>
  <c r="N37" i="76"/>
  <c r="M37" i="76"/>
  <c r="L37" i="76"/>
  <c r="L44" i="76" s="1"/>
  <c r="K37" i="76"/>
  <c r="K44" i="76" s="1"/>
  <c r="J37" i="76"/>
  <c r="J44" i="76" s="1"/>
  <c r="I37" i="76"/>
  <c r="H37" i="76"/>
  <c r="H44" i="76" s="1"/>
  <c r="G37" i="76"/>
  <c r="F37" i="76"/>
  <c r="F44" i="76" s="1"/>
  <c r="E37" i="76"/>
  <c r="D37" i="76"/>
  <c r="D44" i="76" s="1"/>
  <c r="C37" i="76"/>
  <c r="C44" i="76" s="1"/>
  <c r="AA26" i="76"/>
  <c r="AA45" i="76" s="1"/>
  <c r="Q26" i="76"/>
  <c r="K26" i="76"/>
  <c r="K45" i="76" s="1"/>
  <c r="AA25" i="76"/>
  <c r="Z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X26" i="76" s="1"/>
  <c r="W13" i="76"/>
  <c r="W26" i="76" s="1"/>
  <c r="V13" i="76"/>
  <c r="V26" i="76" s="1"/>
  <c r="V45" i="76" s="1"/>
  <c r="U13" i="76"/>
  <c r="U26" i="76" s="1"/>
  <c r="T13" i="76"/>
  <c r="T26" i="76" s="1"/>
  <c r="T45" i="76" s="1"/>
  <c r="S13" i="76"/>
  <c r="S26" i="76" s="1"/>
  <c r="R13" i="76"/>
  <c r="Q13" i="76"/>
  <c r="P13" i="76"/>
  <c r="P26" i="76" s="1"/>
  <c r="P45" i="76" s="1"/>
  <c r="O13" i="76"/>
  <c r="O26" i="76" s="1"/>
  <c r="N13" i="76"/>
  <c r="N26" i="76" s="1"/>
  <c r="N45" i="76" s="1"/>
  <c r="M13" i="76"/>
  <c r="M26" i="76" s="1"/>
  <c r="L13" i="76"/>
  <c r="L26" i="76" s="1"/>
  <c r="L45" i="76" s="1"/>
  <c r="K13" i="76"/>
  <c r="J13" i="76"/>
  <c r="I13" i="76"/>
  <c r="I26" i="76" s="1"/>
  <c r="H13" i="76"/>
  <c r="H26" i="76" s="1"/>
  <c r="G13" i="76"/>
  <c r="G26" i="76" s="1"/>
  <c r="F13" i="76"/>
  <c r="F26" i="76" s="1"/>
  <c r="F45" i="76" s="1"/>
  <c r="E13" i="76"/>
  <c r="E26" i="76" s="1"/>
  <c r="D13" i="76"/>
  <c r="D26" i="76" s="1"/>
  <c r="D45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W43" i="77"/>
  <c r="V43" i="77"/>
  <c r="U43" i="77"/>
  <c r="T43" i="77"/>
  <c r="S43" i="77"/>
  <c r="R43" i="77"/>
  <c r="Q43" i="77"/>
  <c r="P43" i="77"/>
  <c r="P44" i="77" s="1"/>
  <c r="O43" i="77"/>
  <c r="N43" i="77"/>
  <c r="M43" i="77"/>
  <c r="L43" i="77"/>
  <c r="K43" i="77"/>
  <c r="J43" i="77"/>
  <c r="I43" i="77"/>
  <c r="H43" i="77"/>
  <c r="H44" i="77" s="1"/>
  <c r="G43" i="77"/>
  <c r="F43" i="77"/>
  <c r="E43" i="77"/>
  <c r="D43" i="77"/>
  <c r="C43" i="77"/>
  <c r="AA37" i="77"/>
  <c r="AA44" i="77" s="1"/>
  <c r="Z37" i="77"/>
  <c r="Y37" i="77"/>
  <c r="Y44" i="77" s="1"/>
  <c r="X37" i="77"/>
  <c r="W37" i="77"/>
  <c r="W44" i="77" s="1"/>
  <c r="V37" i="77"/>
  <c r="V44" i="77" s="1"/>
  <c r="U37" i="77"/>
  <c r="U44" i="77" s="1"/>
  <c r="T37" i="77"/>
  <c r="S37" i="77"/>
  <c r="S44" i="77" s="1"/>
  <c r="R37" i="77"/>
  <c r="R44" i="77" s="1"/>
  <c r="Q37" i="77"/>
  <c r="Q44" i="77" s="1"/>
  <c r="P37" i="77"/>
  <c r="O37" i="77"/>
  <c r="O44" i="77" s="1"/>
  <c r="N37" i="77"/>
  <c r="N44" i="77" s="1"/>
  <c r="M37" i="77"/>
  <c r="M44" i="77" s="1"/>
  <c r="L37" i="77"/>
  <c r="K37" i="77"/>
  <c r="K44" i="77" s="1"/>
  <c r="J37" i="77"/>
  <c r="J44" i="77" s="1"/>
  <c r="I37" i="77"/>
  <c r="I44" i="77" s="1"/>
  <c r="H37" i="77"/>
  <c r="G37" i="77"/>
  <c r="G44" i="77" s="1"/>
  <c r="F37" i="77"/>
  <c r="F44" i="77" s="1"/>
  <c r="E37" i="77"/>
  <c r="E44" i="77" s="1"/>
  <c r="D37" i="77"/>
  <c r="C37" i="77"/>
  <c r="C44" i="77" s="1"/>
  <c r="AA26" i="77"/>
  <c r="Y26" i="77"/>
  <c r="Y45" i="77" s="1"/>
  <c r="I26" i="77"/>
  <c r="AA25" i="77"/>
  <c r="Z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X13" i="77"/>
  <c r="X26" i="77" s="1"/>
  <c r="W13" i="77"/>
  <c r="W26" i="77" s="1"/>
  <c r="W45" i="77" s="1"/>
  <c r="V13" i="77"/>
  <c r="V26" i="77" s="1"/>
  <c r="U13" i="77"/>
  <c r="U26" i="77" s="1"/>
  <c r="U45" i="77" s="1"/>
  <c r="T13" i="77"/>
  <c r="T26" i="77" s="1"/>
  <c r="S13" i="77"/>
  <c r="S26" i="77" s="1"/>
  <c r="S45" i="77" s="1"/>
  <c r="R13" i="77"/>
  <c r="R26" i="77" s="1"/>
  <c r="Q13" i="77"/>
  <c r="Q26" i="77" s="1"/>
  <c r="P13" i="77"/>
  <c r="P26" i="77" s="1"/>
  <c r="O13" i="77"/>
  <c r="O26" i="77" s="1"/>
  <c r="O45" i="77" s="1"/>
  <c r="N13" i="77"/>
  <c r="N26" i="77" s="1"/>
  <c r="M13" i="77"/>
  <c r="M26" i="77" s="1"/>
  <c r="M45" i="77" s="1"/>
  <c r="L13" i="77"/>
  <c r="L26" i="77" s="1"/>
  <c r="K13" i="77"/>
  <c r="K26" i="77" s="1"/>
  <c r="K45" i="77" s="1"/>
  <c r="J13" i="77"/>
  <c r="J26" i="77" s="1"/>
  <c r="I13" i="77"/>
  <c r="H13" i="77"/>
  <c r="H26" i="77" s="1"/>
  <c r="G13" i="77"/>
  <c r="G26" i="77" s="1"/>
  <c r="G45" i="77" s="1"/>
  <c r="F13" i="77"/>
  <c r="F26" i="77" s="1"/>
  <c r="E13" i="77"/>
  <c r="E26" i="77" s="1"/>
  <c r="E45" i="77" s="1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N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Z37" i="78"/>
  <c r="Y37" i="78"/>
  <c r="X37" i="78"/>
  <c r="X44" i="78" s="1"/>
  <c r="Z44" i="78" s="1"/>
  <c r="W37" i="78"/>
  <c r="V37" i="78"/>
  <c r="V44" i="78" s="1"/>
  <c r="U37" i="78"/>
  <c r="T37" i="78"/>
  <c r="T44" i="78" s="1"/>
  <c r="S37" i="78"/>
  <c r="S44" i="78" s="1"/>
  <c r="R37" i="78"/>
  <c r="R44" i="78" s="1"/>
  <c r="Q37" i="78"/>
  <c r="P37" i="78"/>
  <c r="P44" i="78" s="1"/>
  <c r="O37" i="78"/>
  <c r="N37" i="78"/>
  <c r="M37" i="78"/>
  <c r="L37" i="78"/>
  <c r="L44" i="78" s="1"/>
  <c r="K37" i="78"/>
  <c r="K44" i="78" s="1"/>
  <c r="J37" i="78"/>
  <c r="J44" i="78" s="1"/>
  <c r="I37" i="78"/>
  <c r="H37" i="78"/>
  <c r="H44" i="78" s="1"/>
  <c r="G37" i="78"/>
  <c r="F37" i="78"/>
  <c r="F44" i="78" s="1"/>
  <c r="E37" i="78"/>
  <c r="D37" i="78"/>
  <c r="D44" i="78" s="1"/>
  <c r="C37" i="78"/>
  <c r="C44" i="78" s="1"/>
  <c r="AA26" i="78"/>
  <c r="S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X13" i="78"/>
  <c r="X26" i="78" s="1"/>
  <c r="W13" i="78"/>
  <c r="W26" i="78" s="1"/>
  <c r="V13" i="78"/>
  <c r="V26" i="78" s="1"/>
  <c r="U13" i="78"/>
  <c r="U26" i="78" s="1"/>
  <c r="T13" i="78"/>
  <c r="T26" i="78" s="1"/>
  <c r="S13" i="78"/>
  <c r="R13" i="78"/>
  <c r="R26" i="78" s="1"/>
  <c r="Q13" i="78"/>
  <c r="Q26" i="78" s="1"/>
  <c r="P13" i="78"/>
  <c r="P26" i="78" s="1"/>
  <c r="P45" i="78" s="1"/>
  <c r="O13" i="78"/>
  <c r="O26" i="78" s="1"/>
  <c r="N13" i="78"/>
  <c r="N26" i="78" s="1"/>
  <c r="N45" i="78" s="1"/>
  <c r="M13" i="78"/>
  <c r="M26" i="78" s="1"/>
  <c r="L13" i="78"/>
  <c r="L26" i="78" s="1"/>
  <c r="K13" i="78"/>
  <c r="K26" i="78" s="1"/>
  <c r="J13" i="78"/>
  <c r="J26" i="78" s="1"/>
  <c r="I13" i="78"/>
  <c r="I26" i="78" s="1"/>
  <c r="H13" i="78"/>
  <c r="G13" i="78"/>
  <c r="G26" i="78" s="1"/>
  <c r="F13" i="78"/>
  <c r="F26" i="78" s="1"/>
  <c r="E13" i="78"/>
  <c r="E26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P44" i="79"/>
  <c r="H44" i="79"/>
  <c r="F44" i="79"/>
  <c r="AA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X37" i="79"/>
  <c r="W37" i="79"/>
  <c r="W44" i="79" s="1"/>
  <c r="W45" i="79" s="1"/>
  <c r="V37" i="79"/>
  <c r="V44" i="79" s="1"/>
  <c r="U37" i="79"/>
  <c r="U44" i="79" s="1"/>
  <c r="T37" i="79"/>
  <c r="T44" i="79" s="1"/>
  <c r="S37" i="79"/>
  <c r="S44" i="79" s="1"/>
  <c r="R37" i="79"/>
  <c r="Q37" i="79"/>
  <c r="P37" i="79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H37" i="79"/>
  <c r="G37" i="79"/>
  <c r="G44" i="79" s="1"/>
  <c r="G45" i="79" s="1"/>
  <c r="F37" i="79"/>
  <c r="E37" i="79"/>
  <c r="E44" i="79" s="1"/>
  <c r="D37" i="79"/>
  <c r="D44" i="79" s="1"/>
  <c r="C37" i="79"/>
  <c r="C44" i="79" s="1"/>
  <c r="C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Y13" i="79"/>
  <c r="Y26" i="79" s="1"/>
  <c r="X13" i="79"/>
  <c r="X26" i="79" s="1"/>
  <c r="W13" i="79"/>
  <c r="W26" i="79" s="1"/>
  <c r="V13" i="79"/>
  <c r="V26" i="79" s="1"/>
  <c r="V45" i="79" s="1"/>
  <c r="U13" i="79"/>
  <c r="U26" i="79" s="1"/>
  <c r="T13" i="79"/>
  <c r="T26" i="79" s="1"/>
  <c r="S13" i="79"/>
  <c r="S26" i="79" s="1"/>
  <c r="R13" i="79"/>
  <c r="R26" i="79" s="1"/>
  <c r="Q13" i="79"/>
  <c r="Q26" i="79" s="1"/>
  <c r="P13" i="79"/>
  <c r="P26" i="79" s="1"/>
  <c r="O13" i="79"/>
  <c r="O26" i="79" s="1"/>
  <c r="O45" i="79" s="1"/>
  <c r="N13" i="79"/>
  <c r="N26" i="79" s="1"/>
  <c r="N45" i="79" s="1"/>
  <c r="M13" i="79"/>
  <c r="M26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G26" i="79" s="1"/>
  <c r="F13" i="79"/>
  <c r="F26" i="79" s="1"/>
  <c r="E13" i="79"/>
  <c r="E26" i="79" s="1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O44" i="80"/>
  <c r="H44" i="80"/>
  <c r="E44" i="80"/>
  <c r="AA43" i="80"/>
  <c r="Y43" i="80"/>
  <c r="X43" i="80"/>
  <c r="W43" i="80"/>
  <c r="V43" i="80"/>
  <c r="U43" i="80"/>
  <c r="U44" i="80" s="1"/>
  <c r="T43" i="80"/>
  <c r="S43" i="80"/>
  <c r="S44" i="80" s="1"/>
  <c r="R43" i="80"/>
  <c r="Q43" i="80"/>
  <c r="P43" i="80"/>
  <c r="O43" i="80"/>
  <c r="N43" i="80"/>
  <c r="M43" i="80"/>
  <c r="L43" i="80"/>
  <c r="K43" i="80"/>
  <c r="K44" i="80" s="1"/>
  <c r="J43" i="80"/>
  <c r="I43" i="80"/>
  <c r="H43" i="80"/>
  <c r="G43" i="80"/>
  <c r="F43" i="80"/>
  <c r="E43" i="80"/>
  <c r="D43" i="80"/>
  <c r="C43" i="80"/>
  <c r="C44" i="80" s="1"/>
  <c r="AA37" i="80"/>
  <c r="Y37" i="80"/>
  <c r="X37" i="80"/>
  <c r="Z37" i="80" s="1"/>
  <c r="W37" i="80"/>
  <c r="V37" i="80"/>
  <c r="U37" i="80"/>
  <c r="T37" i="80"/>
  <c r="T44" i="80" s="1"/>
  <c r="S37" i="80"/>
  <c r="R37" i="80"/>
  <c r="R44" i="80" s="1"/>
  <c r="Q37" i="80"/>
  <c r="Q44" i="80" s="1"/>
  <c r="P37" i="80"/>
  <c r="P44" i="80" s="1"/>
  <c r="O37" i="80"/>
  <c r="N37" i="80"/>
  <c r="M37" i="80"/>
  <c r="M44" i="80" s="1"/>
  <c r="L37" i="80"/>
  <c r="L44" i="80" s="1"/>
  <c r="K37" i="80"/>
  <c r="J37" i="80"/>
  <c r="J44" i="80" s="1"/>
  <c r="I37" i="80"/>
  <c r="I44" i="80" s="1"/>
  <c r="H37" i="80"/>
  <c r="G37" i="80"/>
  <c r="F37" i="80"/>
  <c r="E37" i="80"/>
  <c r="D37" i="80"/>
  <c r="D44" i="80" s="1"/>
  <c r="C37" i="80"/>
  <c r="AA26" i="80"/>
  <c r="R26" i="80"/>
  <c r="H26" i="80"/>
  <c r="AA25" i="80"/>
  <c r="Y25" i="80"/>
  <c r="Y26" i="80" s="1"/>
  <c r="X25" i="80"/>
  <c r="Z25" i="80" s="1"/>
  <c r="W25" i="80"/>
  <c r="V25" i="80"/>
  <c r="U25" i="80"/>
  <c r="T25" i="80"/>
  <c r="S25" i="80"/>
  <c r="R25" i="80"/>
  <c r="Q25" i="80"/>
  <c r="Q26" i="80" s="1"/>
  <c r="P25" i="80"/>
  <c r="O25" i="80"/>
  <c r="N25" i="80"/>
  <c r="M25" i="80"/>
  <c r="L25" i="80"/>
  <c r="K25" i="80"/>
  <c r="K26" i="80" s="1"/>
  <c r="J25" i="80"/>
  <c r="I25" i="80"/>
  <c r="I26" i="80" s="1"/>
  <c r="H25" i="80"/>
  <c r="G25" i="80"/>
  <c r="F25" i="80"/>
  <c r="E25" i="80"/>
  <c r="D25" i="80"/>
  <c r="C25" i="80"/>
  <c r="C26" i="80" s="1"/>
  <c r="AA13" i="80"/>
  <c r="Y13" i="80"/>
  <c r="X13" i="80"/>
  <c r="Z13" i="80" s="1"/>
  <c r="W13" i="80"/>
  <c r="V13" i="80"/>
  <c r="U13" i="80"/>
  <c r="U26" i="80" s="1"/>
  <c r="U45" i="80" s="1"/>
  <c r="T13" i="80"/>
  <c r="T26" i="80" s="1"/>
  <c r="T45" i="80" s="1"/>
  <c r="S13" i="80"/>
  <c r="R13" i="80"/>
  <c r="Q13" i="80"/>
  <c r="P13" i="80"/>
  <c r="P26" i="80" s="1"/>
  <c r="O13" i="80"/>
  <c r="N13" i="80"/>
  <c r="M13" i="80"/>
  <c r="M26" i="80" s="1"/>
  <c r="M45" i="80" s="1"/>
  <c r="L13" i="80"/>
  <c r="L26" i="80" s="1"/>
  <c r="L45" i="80" s="1"/>
  <c r="K13" i="80"/>
  <c r="J13" i="80"/>
  <c r="J26" i="80" s="1"/>
  <c r="I13" i="80"/>
  <c r="H13" i="80"/>
  <c r="G13" i="80"/>
  <c r="F13" i="80"/>
  <c r="E13" i="80"/>
  <c r="E26" i="80" s="1"/>
  <c r="D13" i="80"/>
  <c r="D26" i="80" s="1"/>
  <c r="D45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U44" i="81"/>
  <c r="H44" i="81"/>
  <c r="E44" i="81"/>
  <c r="AA43" i="81"/>
  <c r="Y43" i="81"/>
  <c r="X43" i="81"/>
  <c r="Z43" i="81" s="1"/>
  <c r="W43" i="81"/>
  <c r="V43" i="81"/>
  <c r="V44" i="81" s="1"/>
  <c r="U43" i="81"/>
  <c r="T43" i="81"/>
  <c r="S43" i="81"/>
  <c r="R43" i="81"/>
  <c r="Q43" i="81"/>
  <c r="P43" i="81"/>
  <c r="O43" i="81"/>
  <c r="N43" i="81"/>
  <c r="N44" i="81" s="1"/>
  <c r="M43" i="81"/>
  <c r="M44" i="81" s="1"/>
  <c r="L43" i="81"/>
  <c r="K43" i="81"/>
  <c r="J43" i="81"/>
  <c r="I43" i="81"/>
  <c r="H43" i="81"/>
  <c r="G43" i="81"/>
  <c r="F43" i="81"/>
  <c r="F44" i="81" s="1"/>
  <c r="E43" i="81"/>
  <c r="D43" i="81"/>
  <c r="C43" i="81"/>
  <c r="AA37" i="81"/>
  <c r="AA44" i="81" s="1"/>
  <c r="Y37" i="81"/>
  <c r="X37" i="81"/>
  <c r="Z37" i="81" s="1"/>
  <c r="W37" i="81"/>
  <c r="W44" i="81" s="1"/>
  <c r="V37" i="81"/>
  <c r="U37" i="81"/>
  <c r="T37" i="81"/>
  <c r="T44" i="81" s="1"/>
  <c r="S37" i="81"/>
  <c r="R37" i="81"/>
  <c r="R44" i="81" s="1"/>
  <c r="Q37" i="81"/>
  <c r="P37" i="81"/>
  <c r="P44" i="81" s="1"/>
  <c r="O37" i="81"/>
  <c r="O44" i="81" s="1"/>
  <c r="N37" i="81"/>
  <c r="M37" i="81"/>
  <c r="L37" i="81"/>
  <c r="L44" i="81" s="1"/>
  <c r="K37" i="81"/>
  <c r="J37" i="81"/>
  <c r="J44" i="81" s="1"/>
  <c r="I37" i="81"/>
  <c r="H37" i="81"/>
  <c r="G37" i="81"/>
  <c r="G44" i="81" s="1"/>
  <c r="F37" i="81"/>
  <c r="E37" i="81"/>
  <c r="D37" i="81"/>
  <c r="D44" i="81" s="1"/>
  <c r="C37" i="81"/>
  <c r="P26" i="81"/>
  <c r="P45" i="81" s="1"/>
  <c r="AA25" i="81"/>
  <c r="Z25" i="81"/>
  <c r="Y25" i="81"/>
  <c r="X25" i="81"/>
  <c r="W25" i="81"/>
  <c r="V25" i="81"/>
  <c r="U25" i="81"/>
  <c r="T25" i="81"/>
  <c r="S25" i="81"/>
  <c r="R25" i="81"/>
  <c r="R26" i="81" s="1"/>
  <c r="R45" i="81" s="1"/>
  <c r="Q25" i="81"/>
  <c r="P25" i="81"/>
  <c r="O25" i="81"/>
  <c r="N25" i="81"/>
  <c r="M25" i="81"/>
  <c r="L25" i="81"/>
  <c r="K25" i="81"/>
  <c r="J25" i="81"/>
  <c r="J26" i="81" s="1"/>
  <c r="J45" i="81" s="1"/>
  <c r="I25" i="81"/>
  <c r="H25" i="81"/>
  <c r="G25" i="81"/>
  <c r="F25" i="81"/>
  <c r="E25" i="81"/>
  <c r="D25" i="81"/>
  <c r="C25" i="81"/>
  <c r="AA13" i="81"/>
  <c r="AA26" i="81" s="1"/>
  <c r="AA45" i="81" s="1"/>
  <c r="Y13" i="81"/>
  <c r="Z13" i="81" s="1"/>
  <c r="X13" i="81"/>
  <c r="X26" i="81" s="1"/>
  <c r="W13" i="81"/>
  <c r="W26" i="81" s="1"/>
  <c r="W45" i="81" s="1"/>
  <c r="V13" i="81"/>
  <c r="U13" i="81"/>
  <c r="U26" i="81" s="1"/>
  <c r="U45" i="81" s="1"/>
  <c r="T13" i="81"/>
  <c r="S13" i="81"/>
  <c r="S26" i="81" s="1"/>
  <c r="R13" i="81"/>
  <c r="Q13" i="81"/>
  <c r="P13" i="81"/>
  <c r="O13" i="81"/>
  <c r="O26" i="81" s="1"/>
  <c r="N13" i="81"/>
  <c r="M13" i="81"/>
  <c r="M26" i="81" s="1"/>
  <c r="M45" i="81" s="1"/>
  <c r="L13" i="81"/>
  <c r="K13" i="81"/>
  <c r="K26" i="81" s="1"/>
  <c r="J13" i="81"/>
  <c r="I13" i="81"/>
  <c r="H13" i="81"/>
  <c r="H26" i="81" s="1"/>
  <c r="G13" i="81"/>
  <c r="G26" i="81" s="1"/>
  <c r="G45" i="81" s="1"/>
  <c r="F13" i="81"/>
  <c r="E13" i="81"/>
  <c r="E26" i="81" s="1"/>
  <c r="E45" i="81" s="1"/>
  <c r="D13" i="81"/>
  <c r="C13" i="81"/>
  <c r="C26" i="81" s="1"/>
  <c r="AA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P44" i="82"/>
  <c r="G44" i="82"/>
  <c r="E44" i="82"/>
  <c r="AA43" i="82"/>
  <c r="Y43" i="82"/>
  <c r="X43" i="82"/>
  <c r="Z43" i="82" s="1"/>
  <c r="W43" i="82"/>
  <c r="V43" i="82"/>
  <c r="V44" i="82" s="1"/>
  <c r="U43" i="82"/>
  <c r="T43" i="82"/>
  <c r="S43" i="82"/>
  <c r="R43" i="82"/>
  <c r="Q43" i="82"/>
  <c r="P43" i="82"/>
  <c r="O43" i="82"/>
  <c r="N43" i="82"/>
  <c r="N44" i="82" s="1"/>
  <c r="M43" i="82"/>
  <c r="L43" i="82"/>
  <c r="K43" i="82"/>
  <c r="J43" i="82"/>
  <c r="I43" i="82"/>
  <c r="H43" i="82"/>
  <c r="G43" i="82"/>
  <c r="F43" i="82"/>
  <c r="F44" i="82" s="1"/>
  <c r="E43" i="82"/>
  <c r="D43" i="82"/>
  <c r="C43" i="82"/>
  <c r="AA37" i="82"/>
  <c r="AA44" i="82" s="1"/>
  <c r="Y37" i="82"/>
  <c r="Y44" i="82" s="1"/>
  <c r="X37" i="82"/>
  <c r="Z37" i="82" s="1"/>
  <c r="W37" i="82"/>
  <c r="W44" i="82" s="1"/>
  <c r="V37" i="82"/>
  <c r="U37" i="82"/>
  <c r="U44" i="82" s="1"/>
  <c r="T37" i="82"/>
  <c r="T44" i="82" s="1"/>
  <c r="S37" i="82"/>
  <c r="S44" i="82" s="1"/>
  <c r="R37" i="82"/>
  <c r="Q37" i="82"/>
  <c r="Q44" i="82" s="1"/>
  <c r="P37" i="82"/>
  <c r="O37" i="82"/>
  <c r="O44" i="82" s="1"/>
  <c r="N37" i="82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F37" i="82"/>
  <c r="E37" i="82"/>
  <c r="D37" i="82"/>
  <c r="D44" i="82" s="1"/>
  <c r="C37" i="82"/>
  <c r="C44" i="82" s="1"/>
  <c r="R26" i="82"/>
  <c r="AA25" i="82"/>
  <c r="Y25" i="82"/>
  <c r="Y26" i="82" s="1"/>
  <c r="X25" i="82"/>
  <c r="Z25" i="82" s="1"/>
  <c r="W25" i="82"/>
  <c r="V25" i="82"/>
  <c r="U25" i="82"/>
  <c r="T25" i="82"/>
  <c r="S25" i="82"/>
  <c r="R25" i="82"/>
  <c r="Q25" i="82"/>
  <c r="Q26" i="82" s="1"/>
  <c r="P25" i="82"/>
  <c r="O25" i="82"/>
  <c r="N25" i="82"/>
  <c r="M25" i="82"/>
  <c r="L25" i="82"/>
  <c r="K25" i="82"/>
  <c r="K26" i="82" s="1"/>
  <c r="J25" i="82"/>
  <c r="I25" i="82"/>
  <c r="I26" i="82" s="1"/>
  <c r="H25" i="82"/>
  <c r="G25" i="82"/>
  <c r="F25" i="82"/>
  <c r="E25" i="82"/>
  <c r="D25" i="82"/>
  <c r="C25" i="82"/>
  <c r="AA13" i="82"/>
  <c r="AA26" i="82" s="1"/>
  <c r="Y13" i="82"/>
  <c r="X13" i="82"/>
  <c r="Z13" i="82" s="1"/>
  <c r="W13" i="82"/>
  <c r="W26" i="82" s="1"/>
  <c r="W45" i="82" s="1"/>
  <c r="V13" i="82"/>
  <c r="U13" i="82"/>
  <c r="T13" i="82"/>
  <c r="T26" i="82" s="1"/>
  <c r="S13" i="82"/>
  <c r="S26" i="82" s="1"/>
  <c r="R13" i="82"/>
  <c r="Q13" i="82"/>
  <c r="P13" i="82"/>
  <c r="P26" i="82" s="1"/>
  <c r="P45" i="82" s="1"/>
  <c r="O13" i="82"/>
  <c r="O26" i="82" s="1"/>
  <c r="O45" i="82" s="1"/>
  <c r="N13" i="82"/>
  <c r="M13" i="82"/>
  <c r="L13" i="82"/>
  <c r="L26" i="82" s="1"/>
  <c r="K13" i="82"/>
  <c r="J13" i="82"/>
  <c r="J26" i="82" s="1"/>
  <c r="I13" i="82"/>
  <c r="H13" i="82"/>
  <c r="H26" i="82" s="1"/>
  <c r="H45" i="82" s="1"/>
  <c r="G13" i="82"/>
  <c r="G26" i="82" s="1"/>
  <c r="G45" i="82" s="1"/>
  <c r="F13" i="82"/>
  <c r="E13" i="82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U44" i="83"/>
  <c r="P44" i="83"/>
  <c r="AA43" i="83"/>
  <c r="Y43" i="83"/>
  <c r="X43" i="83"/>
  <c r="Z43" i="83" s="1"/>
  <c r="W43" i="83"/>
  <c r="V43" i="83"/>
  <c r="V44" i="83" s="1"/>
  <c r="U43" i="83"/>
  <c r="T43" i="83"/>
  <c r="S43" i="83"/>
  <c r="R43" i="83"/>
  <c r="Q43" i="83"/>
  <c r="P43" i="83"/>
  <c r="O43" i="83"/>
  <c r="N43" i="83"/>
  <c r="N44" i="83" s="1"/>
  <c r="M43" i="83"/>
  <c r="L43" i="83"/>
  <c r="K43" i="83"/>
  <c r="J43" i="83"/>
  <c r="I43" i="83"/>
  <c r="H43" i="83"/>
  <c r="H44" i="83" s="1"/>
  <c r="G43" i="83"/>
  <c r="F43" i="83"/>
  <c r="F44" i="83" s="1"/>
  <c r="E43" i="83"/>
  <c r="D43" i="83"/>
  <c r="C43" i="83"/>
  <c r="AA37" i="83"/>
  <c r="AA44" i="83" s="1"/>
  <c r="Z37" i="83"/>
  <c r="Y37" i="83"/>
  <c r="X37" i="83"/>
  <c r="W37" i="83"/>
  <c r="W44" i="83" s="1"/>
  <c r="V37" i="83"/>
  <c r="U37" i="83"/>
  <c r="T37" i="83"/>
  <c r="S37" i="83"/>
  <c r="S44" i="83" s="1"/>
  <c r="R37" i="83"/>
  <c r="R44" i="83" s="1"/>
  <c r="Q37" i="83"/>
  <c r="P37" i="83"/>
  <c r="O37" i="83"/>
  <c r="O44" i="83" s="1"/>
  <c r="N37" i="83"/>
  <c r="M37" i="83"/>
  <c r="M44" i="83" s="1"/>
  <c r="L37" i="83"/>
  <c r="K37" i="83"/>
  <c r="K44" i="83" s="1"/>
  <c r="J37" i="83"/>
  <c r="J44" i="83" s="1"/>
  <c r="I37" i="83"/>
  <c r="H37" i="83"/>
  <c r="G37" i="83"/>
  <c r="G44" i="83" s="1"/>
  <c r="F37" i="83"/>
  <c r="E37" i="83"/>
  <c r="E44" i="83" s="1"/>
  <c r="D37" i="83"/>
  <c r="C37" i="83"/>
  <c r="C44" i="83" s="1"/>
  <c r="X26" i="83"/>
  <c r="R26" i="83"/>
  <c r="P26" i="83"/>
  <c r="P45" i="83" s="1"/>
  <c r="AA25" i="83"/>
  <c r="AA26" i="83" s="1"/>
  <c r="AA45" i="83" s="1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K26" i="83" s="1"/>
  <c r="K45" i="83" s="1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Z13" i="83" s="1"/>
  <c r="W13" i="83"/>
  <c r="V13" i="83"/>
  <c r="V26" i="83" s="1"/>
  <c r="U13" i="83"/>
  <c r="T13" i="83"/>
  <c r="T26" i="83" s="1"/>
  <c r="S13" i="83"/>
  <c r="S26" i="83" s="1"/>
  <c r="R13" i="83"/>
  <c r="Q13" i="83"/>
  <c r="Q26" i="83" s="1"/>
  <c r="P13" i="83"/>
  <c r="O13" i="83"/>
  <c r="N13" i="83"/>
  <c r="N26" i="83" s="1"/>
  <c r="M13" i="83"/>
  <c r="M26" i="83" s="1"/>
  <c r="M45" i="83" s="1"/>
  <c r="L13" i="83"/>
  <c r="L26" i="83" s="1"/>
  <c r="K13" i="83"/>
  <c r="J13" i="83"/>
  <c r="J26" i="83" s="1"/>
  <c r="J45" i="83" s="1"/>
  <c r="I13" i="83"/>
  <c r="I26" i="83" s="1"/>
  <c r="H13" i="83"/>
  <c r="H26" i="83" s="1"/>
  <c r="H45" i="83" s="1"/>
  <c r="G13" i="83"/>
  <c r="G26" i="83" s="1"/>
  <c r="F13" i="83"/>
  <c r="F26" i="83" s="1"/>
  <c r="E13" i="83"/>
  <c r="E26" i="83" s="1"/>
  <c r="E45" i="83" s="1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W44" i="84"/>
  <c r="V44" i="84"/>
  <c r="G44" i="84"/>
  <c r="F44" i="84"/>
  <c r="E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V37" i="84"/>
  <c r="U37" i="84"/>
  <c r="U44" i="84" s="1"/>
  <c r="T37" i="84"/>
  <c r="T44" i="84" s="1"/>
  <c r="S37" i="84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J37" i="84"/>
  <c r="J44" i="84" s="1"/>
  <c r="I37" i="84"/>
  <c r="I44" i="84" s="1"/>
  <c r="H37" i="84"/>
  <c r="H44" i="84" s="1"/>
  <c r="G37" i="84"/>
  <c r="F37" i="84"/>
  <c r="E37" i="84"/>
  <c r="D37" i="84"/>
  <c r="D44" i="84" s="1"/>
  <c r="C37" i="84"/>
  <c r="Y26" i="84"/>
  <c r="R26" i="84"/>
  <c r="R45" i="84" s="1"/>
  <c r="Q26" i="84"/>
  <c r="Q45" i="84" s="1"/>
  <c r="I26" i="84"/>
  <c r="AA25" i="84"/>
  <c r="Z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J26" i="84" s="1"/>
  <c r="J45" i="84" s="1"/>
  <c r="I25" i="84"/>
  <c r="H25" i="84"/>
  <c r="G25" i="84"/>
  <c r="F25" i="84"/>
  <c r="E25" i="84"/>
  <c r="D25" i="84"/>
  <c r="C25" i="84"/>
  <c r="AA13" i="84"/>
  <c r="Y13" i="84"/>
  <c r="X13" i="84"/>
  <c r="Z13" i="84" s="1"/>
  <c r="W13" i="84"/>
  <c r="W26" i="84" s="1"/>
  <c r="V13" i="84"/>
  <c r="U13" i="84"/>
  <c r="U26" i="84" s="1"/>
  <c r="T13" i="84"/>
  <c r="T26" i="84" s="1"/>
  <c r="S13" i="84"/>
  <c r="S26" i="84" s="1"/>
  <c r="R13" i="84"/>
  <c r="Q13" i="84"/>
  <c r="P13" i="84"/>
  <c r="P26" i="84" s="1"/>
  <c r="O13" i="84"/>
  <c r="O26" i="84" s="1"/>
  <c r="N13" i="84"/>
  <c r="M13" i="84"/>
  <c r="M26" i="84" s="1"/>
  <c r="L13" i="84"/>
  <c r="L26" i="84" s="1"/>
  <c r="K13" i="84"/>
  <c r="K26" i="84" s="1"/>
  <c r="J13" i="84"/>
  <c r="I13" i="84"/>
  <c r="H13" i="84"/>
  <c r="H26" i="84" s="1"/>
  <c r="G13" i="84"/>
  <c r="G26" i="84" s="1"/>
  <c r="F13" i="84"/>
  <c r="E13" i="84"/>
  <c r="E26" i="84" s="1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H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P44" i="85" s="1"/>
  <c r="O43" i="85"/>
  <c r="N43" i="85"/>
  <c r="M43" i="85"/>
  <c r="M44" i="85" s="1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Z37" i="85"/>
  <c r="Y37" i="85"/>
  <c r="Y44" i="85" s="1"/>
  <c r="X37" i="85"/>
  <c r="X44" i="85" s="1"/>
  <c r="Z44" i="85" s="1"/>
  <c r="W37" i="85"/>
  <c r="V37" i="85"/>
  <c r="U37" i="85"/>
  <c r="T37" i="85"/>
  <c r="S37" i="85"/>
  <c r="S44" i="85" s="1"/>
  <c r="R37" i="85"/>
  <c r="R44" i="85" s="1"/>
  <c r="Q37" i="85"/>
  <c r="Q44" i="85" s="1"/>
  <c r="P37" i="85"/>
  <c r="O37" i="85"/>
  <c r="N37" i="85"/>
  <c r="M37" i="85"/>
  <c r="L37" i="85"/>
  <c r="K37" i="85"/>
  <c r="K44" i="85" s="1"/>
  <c r="J37" i="85"/>
  <c r="J44" i="85" s="1"/>
  <c r="I37" i="85"/>
  <c r="I44" i="85" s="1"/>
  <c r="H37" i="85"/>
  <c r="G37" i="85"/>
  <c r="F37" i="85"/>
  <c r="E37" i="85"/>
  <c r="D37" i="85"/>
  <c r="C37" i="85"/>
  <c r="C44" i="85" s="1"/>
  <c r="X26" i="85"/>
  <c r="Q26" i="85"/>
  <c r="Q45" i="85" s="1"/>
  <c r="H26" i="85"/>
  <c r="AA25" i="85"/>
  <c r="Z25" i="85"/>
  <c r="Y25" i="85"/>
  <c r="X25" i="85"/>
  <c r="W25" i="85"/>
  <c r="V25" i="85"/>
  <c r="U25" i="85"/>
  <c r="T25" i="85"/>
  <c r="S25" i="85"/>
  <c r="S26" i="85" s="1"/>
  <c r="S45" i="85" s="1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Z13" i="85"/>
  <c r="Y13" i="85"/>
  <c r="Y26" i="85" s="1"/>
  <c r="Y45" i="85" s="1"/>
  <c r="X13" i="85"/>
  <c r="W13" i="85"/>
  <c r="W26" i="85" s="1"/>
  <c r="V13" i="85"/>
  <c r="V26" i="85" s="1"/>
  <c r="U13" i="85"/>
  <c r="T13" i="85"/>
  <c r="T26" i="85" s="1"/>
  <c r="S13" i="85"/>
  <c r="R13" i="85"/>
  <c r="Q13" i="85"/>
  <c r="P13" i="85"/>
  <c r="P26" i="85" s="1"/>
  <c r="P45" i="85" s="1"/>
  <c r="O13" i="85"/>
  <c r="O26" i="85" s="1"/>
  <c r="N13" i="85"/>
  <c r="N26" i="85" s="1"/>
  <c r="M13" i="85"/>
  <c r="L13" i="85"/>
  <c r="L26" i="85" s="1"/>
  <c r="K13" i="85"/>
  <c r="J13" i="85"/>
  <c r="I13" i="85"/>
  <c r="I26" i="85" s="1"/>
  <c r="I45" i="85" s="1"/>
  <c r="H13" i="85"/>
  <c r="G13" i="85"/>
  <c r="G26" i="85" s="1"/>
  <c r="F13" i="85"/>
  <c r="F26" i="85" s="1"/>
  <c r="E13" i="85"/>
  <c r="D13" i="85"/>
  <c r="D26" i="85" s="1"/>
  <c r="C13" i="85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X44" i="86"/>
  <c r="Z44" i="86" s="1"/>
  <c r="H44" i="86"/>
  <c r="F44" i="86"/>
  <c r="AA43" i="86"/>
  <c r="Y43" i="86"/>
  <c r="X43" i="86"/>
  <c r="Z43" i="86" s="1"/>
  <c r="W43" i="86"/>
  <c r="W44" i="86" s="1"/>
  <c r="V43" i="86"/>
  <c r="U43" i="86"/>
  <c r="T43" i="86"/>
  <c r="S43" i="86"/>
  <c r="R43" i="86"/>
  <c r="Q43" i="86"/>
  <c r="P43" i="86"/>
  <c r="O43" i="86"/>
  <c r="O44" i="86" s="1"/>
  <c r="N43" i="86"/>
  <c r="M43" i="86"/>
  <c r="L43" i="86"/>
  <c r="K43" i="86"/>
  <c r="J43" i="86"/>
  <c r="I43" i="86"/>
  <c r="H43" i="86"/>
  <c r="G43" i="86"/>
  <c r="G44" i="86" s="1"/>
  <c r="F43" i="86"/>
  <c r="E43" i="86"/>
  <c r="D43" i="86"/>
  <c r="C43" i="86"/>
  <c r="AA37" i="86"/>
  <c r="AA44" i="86" s="1"/>
  <c r="Y37" i="86"/>
  <c r="Y44" i="86" s="1"/>
  <c r="X37" i="86"/>
  <c r="Z37" i="86" s="1"/>
  <c r="W37" i="86"/>
  <c r="V37" i="86"/>
  <c r="V44" i="86" s="1"/>
  <c r="U37" i="86"/>
  <c r="U44" i="86" s="1"/>
  <c r="T37" i="86"/>
  <c r="T44" i="86" s="1"/>
  <c r="S37" i="86"/>
  <c r="R37" i="86"/>
  <c r="R44" i="86" s="1"/>
  <c r="Q37" i="86"/>
  <c r="Q44" i="86" s="1"/>
  <c r="P37" i="86"/>
  <c r="P44" i="86" s="1"/>
  <c r="O37" i="86"/>
  <c r="N37" i="86"/>
  <c r="N44" i="86" s="1"/>
  <c r="M37" i="86"/>
  <c r="M44" i="86" s="1"/>
  <c r="L37" i="86"/>
  <c r="L44" i="86" s="1"/>
  <c r="K37" i="86"/>
  <c r="J37" i="86"/>
  <c r="J44" i="86" s="1"/>
  <c r="I37" i="86"/>
  <c r="I44" i="86" s="1"/>
  <c r="H37" i="86"/>
  <c r="G37" i="86"/>
  <c r="F37" i="86"/>
  <c r="E37" i="86"/>
  <c r="E44" i="86" s="1"/>
  <c r="D37" i="86"/>
  <c r="D44" i="86" s="1"/>
  <c r="C37" i="86"/>
  <c r="K26" i="86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W13" i="86"/>
  <c r="V13" i="86"/>
  <c r="V26" i="86" s="1"/>
  <c r="U13" i="86"/>
  <c r="U26" i="86" s="1"/>
  <c r="T13" i="86"/>
  <c r="T26" i="86" s="1"/>
  <c r="S13" i="86"/>
  <c r="S26" i="86" s="1"/>
  <c r="R13" i="86"/>
  <c r="Q13" i="86"/>
  <c r="Q26" i="86" s="1"/>
  <c r="Q45" i="86" s="1"/>
  <c r="P13" i="86"/>
  <c r="P26" i="86" s="1"/>
  <c r="P45" i="86" s="1"/>
  <c r="O13" i="86"/>
  <c r="N13" i="86"/>
  <c r="N26" i="86" s="1"/>
  <c r="M13" i="86"/>
  <c r="M26" i="86" s="1"/>
  <c r="L13" i="86"/>
  <c r="L26" i="86" s="1"/>
  <c r="K13" i="86"/>
  <c r="J13" i="86"/>
  <c r="I13" i="86"/>
  <c r="I26" i="86" s="1"/>
  <c r="I45" i="86" s="1"/>
  <c r="H13" i="86"/>
  <c r="H26" i="86" s="1"/>
  <c r="H45" i="86" s="1"/>
  <c r="G13" i="86"/>
  <c r="F13" i="86"/>
  <c r="F26" i="86" s="1"/>
  <c r="E13" i="86"/>
  <c r="E26" i="86" s="1"/>
  <c r="D13" i="86"/>
  <c r="D26" i="86" s="1"/>
  <c r="C13" i="86"/>
  <c r="C26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X44" i="87"/>
  <c r="V44" i="87"/>
  <c r="U44" i="87"/>
  <c r="H44" i="87"/>
  <c r="E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Z37" i="87"/>
  <c r="Y37" i="87"/>
  <c r="X37" i="87"/>
  <c r="W37" i="87"/>
  <c r="V37" i="87"/>
  <c r="U37" i="87"/>
  <c r="T37" i="87"/>
  <c r="T44" i="87" s="1"/>
  <c r="S37" i="87"/>
  <c r="S44" i="87" s="1"/>
  <c r="R37" i="87"/>
  <c r="Q37" i="87"/>
  <c r="P37" i="87"/>
  <c r="P44" i="87" s="1"/>
  <c r="O37" i="87"/>
  <c r="N37" i="87"/>
  <c r="N44" i="87" s="1"/>
  <c r="M37" i="87"/>
  <c r="M44" i="87" s="1"/>
  <c r="L37" i="87"/>
  <c r="L44" i="87" s="1"/>
  <c r="K37" i="87"/>
  <c r="K44" i="87" s="1"/>
  <c r="J37" i="87"/>
  <c r="I37" i="87"/>
  <c r="H37" i="87"/>
  <c r="G37" i="87"/>
  <c r="F37" i="87"/>
  <c r="F44" i="87" s="1"/>
  <c r="E37" i="87"/>
  <c r="D37" i="87"/>
  <c r="D44" i="87" s="1"/>
  <c r="C37" i="87"/>
  <c r="C44" i="87" s="1"/>
  <c r="AA26" i="87"/>
  <c r="K26" i="87"/>
  <c r="I26" i="87"/>
  <c r="H26" i="87"/>
  <c r="H45" i="87" s="1"/>
  <c r="AA25" i="87"/>
  <c r="Y25" i="87"/>
  <c r="X25" i="87"/>
  <c r="Z25" i="87" s="1"/>
  <c r="W25" i="87"/>
  <c r="V25" i="87"/>
  <c r="U25" i="87"/>
  <c r="T25" i="87"/>
  <c r="S25" i="87"/>
  <c r="R25" i="87"/>
  <c r="Q25" i="87"/>
  <c r="Q26" i="87" s="1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X13" i="87"/>
  <c r="W13" i="87"/>
  <c r="W26" i="87" s="1"/>
  <c r="V13" i="87"/>
  <c r="V26" i="87" s="1"/>
  <c r="U13" i="87"/>
  <c r="T13" i="87"/>
  <c r="T26" i="87" s="1"/>
  <c r="S13" i="87"/>
  <c r="S26" i="87" s="1"/>
  <c r="R13" i="87"/>
  <c r="Q13" i="87"/>
  <c r="P13" i="87"/>
  <c r="P26" i="87" s="1"/>
  <c r="P45" i="87" s="1"/>
  <c r="O13" i="87"/>
  <c r="O26" i="87" s="1"/>
  <c r="N13" i="87"/>
  <c r="N26" i="87" s="1"/>
  <c r="M13" i="87"/>
  <c r="L13" i="87"/>
  <c r="L26" i="87" s="1"/>
  <c r="K13" i="87"/>
  <c r="J13" i="87"/>
  <c r="I13" i="87"/>
  <c r="H13" i="87"/>
  <c r="G13" i="87"/>
  <c r="G26" i="87" s="1"/>
  <c r="F13" i="87"/>
  <c r="F26" i="87" s="1"/>
  <c r="E13" i="87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P44" i="88"/>
  <c r="H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Z37" i="88" s="1"/>
  <c r="W37" i="88"/>
  <c r="V37" i="88"/>
  <c r="V44" i="88" s="1"/>
  <c r="U37" i="88"/>
  <c r="U44" i="88" s="1"/>
  <c r="T37" i="88"/>
  <c r="S37" i="88"/>
  <c r="S44" i="88" s="1"/>
  <c r="R37" i="88"/>
  <c r="R44" i="88" s="1"/>
  <c r="Q37" i="88"/>
  <c r="Q44" i="88" s="1"/>
  <c r="P37" i="88"/>
  <c r="O37" i="88"/>
  <c r="N37" i="88"/>
  <c r="N44" i="88" s="1"/>
  <c r="M37" i="88"/>
  <c r="M44" i="88" s="1"/>
  <c r="L37" i="88"/>
  <c r="K37" i="88"/>
  <c r="K44" i="88" s="1"/>
  <c r="J37" i="88"/>
  <c r="J44" i="88" s="1"/>
  <c r="I37" i="88"/>
  <c r="I44" i="88" s="1"/>
  <c r="H37" i="88"/>
  <c r="G37" i="88"/>
  <c r="F37" i="88"/>
  <c r="F44" i="88" s="1"/>
  <c r="E37" i="88"/>
  <c r="E44" i="88" s="1"/>
  <c r="D37" i="88"/>
  <c r="C37" i="88"/>
  <c r="C44" i="88" s="1"/>
  <c r="Q26" i="88"/>
  <c r="Q45" i="88" s="1"/>
  <c r="K26" i="88"/>
  <c r="K45" i="88" s="1"/>
  <c r="I26" i="88"/>
  <c r="I45" i="88" s="1"/>
  <c r="AA25" i="88"/>
  <c r="Y25" i="88"/>
  <c r="Y26" i="88" s="1"/>
  <c r="Y45" i="88" s="1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AA45" i="88" s="1"/>
  <c r="Y13" i="88"/>
  <c r="X13" i="88"/>
  <c r="W13" i="88"/>
  <c r="W26" i="88" s="1"/>
  <c r="V13" i="88"/>
  <c r="V26" i="88" s="1"/>
  <c r="U13" i="88"/>
  <c r="T13" i="88"/>
  <c r="T26" i="88" s="1"/>
  <c r="S13" i="88"/>
  <c r="S26" i="88" s="1"/>
  <c r="S45" i="88" s="1"/>
  <c r="R13" i="88"/>
  <c r="Q13" i="88"/>
  <c r="P13" i="88"/>
  <c r="P26" i="88" s="1"/>
  <c r="P45" i="88" s="1"/>
  <c r="O13" i="88"/>
  <c r="O26" i="88" s="1"/>
  <c r="N13" i="88"/>
  <c r="N26" i="88" s="1"/>
  <c r="M13" i="88"/>
  <c r="L13" i="88"/>
  <c r="L26" i="88" s="1"/>
  <c r="K13" i="88"/>
  <c r="J13" i="88"/>
  <c r="I13" i="88"/>
  <c r="H13" i="88"/>
  <c r="H26" i="88" s="1"/>
  <c r="H45" i="88" s="1"/>
  <c r="G13" i="88"/>
  <c r="G26" i="88" s="1"/>
  <c r="F13" i="88"/>
  <c r="F26" i="88" s="1"/>
  <c r="E13" i="88"/>
  <c r="D13" i="88"/>
  <c r="D26" i="88" s="1"/>
  <c r="C13" i="88"/>
  <c r="C26" i="88" s="1"/>
  <c r="C45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P44" i="89"/>
  <c r="N44" i="89"/>
  <c r="H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Z37" i="89" s="1"/>
  <c r="W37" i="89"/>
  <c r="V37" i="89"/>
  <c r="V44" i="89" s="1"/>
  <c r="U37" i="89"/>
  <c r="U44" i="89" s="1"/>
  <c r="T37" i="89"/>
  <c r="S37" i="89"/>
  <c r="S44" i="89" s="1"/>
  <c r="R37" i="89"/>
  <c r="R44" i="89" s="1"/>
  <c r="Q37" i="89"/>
  <c r="Q44" i="89" s="1"/>
  <c r="P37" i="89"/>
  <c r="O37" i="89"/>
  <c r="N37" i="89"/>
  <c r="M37" i="89"/>
  <c r="M44" i="89" s="1"/>
  <c r="L37" i="89"/>
  <c r="K37" i="89"/>
  <c r="K44" i="89" s="1"/>
  <c r="J37" i="89"/>
  <c r="J44" i="89" s="1"/>
  <c r="I37" i="89"/>
  <c r="I44" i="89" s="1"/>
  <c r="H37" i="89"/>
  <c r="G37" i="89"/>
  <c r="G44" i="89" s="1"/>
  <c r="F37" i="89"/>
  <c r="F44" i="89" s="1"/>
  <c r="E37" i="89"/>
  <c r="E44" i="89" s="1"/>
  <c r="D37" i="89"/>
  <c r="C37" i="89"/>
  <c r="C44" i="89" s="1"/>
  <c r="Q26" i="89"/>
  <c r="Q45" i="89" s="1"/>
  <c r="K26" i="89"/>
  <c r="K45" i="89" s="1"/>
  <c r="I26" i="89"/>
  <c r="I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Y26" i="89" s="1"/>
  <c r="Y45" i="89" s="1"/>
  <c r="X13" i="89"/>
  <c r="X26" i="89" s="1"/>
  <c r="W13" i="89"/>
  <c r="W26" i="89" s="1"/>
  <c r="V13" i="89"/>
  <c r="V26" i="89" s="1"/>
  <c r="V45" i="89" s="1"/>
  <c r="U13" i="89"/>
  <c r="U26" i="89" s="1"/>
  <c r="U45" i="89" s="1"/>
  <c r="T13" i="89"/>
  <c r="T26" i="89" s="1"/>
  <c r="S13" i="89"/>
  <c r="S26" i="89" s="1"/>
  <c r="S45" i="89" s="1"/>
  <c r="R13" i="89"/>
  <c r="R26" i="89" s="1"/>
  <c r="R45" i="89" s="1"/>
  <c r="Q13" i="89"/>
  <c r="P13" i="89"/>
  <c r="P26" i="89" s="1"/>
  <c r="O13" i="89"/>
  <c r="O26" i="89" s="1"/>
  <c r="N13" i="89"/>
  <c r="N26" i="89" s="1"/>
  <c r="N45" i="89" s="1"/>
  <c r="M13" i="89"/>
  <c r="M26" i="89" s="1"/>
  <c r="M45" i="89" s="1"/>
  <c r="L13" i="89"/>
  <c r="L26" i="89" s="1"/>
  <c r="K13" i="89"/>
  <c r="J13" i="89"/>
  <c r="J26" i="89" s="1"/>
  <c r="J45" i="89" s="1"/>
  <c r="I13" i="89"/>
  <c r="H13" i="89"/>
  <c r="H26" i="89" s="1"/>
  <c r="G13" i="89"/>
  <c r="G26" i="89" s="1"/>
  <c r="G45" i="89" s="1"/>
  <c r="F13" i="89"/>
  <c r="F26" i="89" s="1"/>
  <c r="F45" i="89" s="1"/>
  <c r="E13" i="89"/>
  <c r="E26" i="89" s="1"/>
  <c r="E45" i="89" s="1"/>
  <c r="D13" i="89"/>
  <c r="D26" i="89" s="1"/>
  <c r="C13" i="89"/>
  <c r="C26" i="89" s="1"/>
  <c r="C45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N44" i="90"/>
  <c r="H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Z37" i="90" s="1"/>
  <c r="W37" i="90"/>
  <c r="V37" i="90"/>
  <c r="V44" i="90" s="1"/>
  <c r="U37" i="90"/>
  <c r="U44" i="90" s="1"/>
  <c r="T37" i="90"/>
  <c r="T44" i="90" s="1"/>
  <c r="S37" i="90"/>
  <c r="R37" i="90"/>
  <c r="R44" i="90" s="1"/>
  <c r="Q37" i="90"/>
  <c r="Q44" i="90" s="1"/>
  <c r="P37" i="90"/>
  <c r="P44" i="90" s="1"/>
  <c r="O37" i="90"/>
  <c r="N37" i="90"/>
  <c r="M37" i="90"/>
  <c r="M44" i="90" s="1"/>
  <c r="L37" i="90"/>
  <c r="L44" i="90" s="1"/>
  <c r="K37" i="90"/>
  <c r="J37" i="90"/>
  <c r="J44" i="90" s="1"/>
  <c r="I37" i="90"/>
  <c r="I44" i="90" s="1"/>
  <c r="H37" i="90"/>
  <c r="G37" i="90"/>
  <c r="F37" i="90"/>
  <c r="F44" i="90" s="1"/>
  <c r="E37" i="90"/>
  <c r="E44" i="90" s="1"/>
  <c r="D37" i="90"/>
  <c r="D44" i="90" s="1"/>
  <c r="C37" i="90"/>
  <c r="K26" i="90"/>
  <c r="I26" i="90"/>
  <c r="I45" i="90" s="1"/>
  <c r="C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Y45" i="90" s="1"/>
  <c r="X13" i="90"/>
  <c r="X26" i="90" s="1"/>
  <c r="W13" i="90"/>
  <c r="W26" i="90" s="1"/>
  <c r="V13" i="90"/>
  <c r="V26" i="90" s="1"/>
  <c r="U13" i="90"/>
  <c r="U26" i="90" s="1"/>
  <c r="T13" i="90"/>
  <c r="S13" i="90"/>
  <c r="S26" i="90" s="1"/>
  <c r="R13" i="90"/>
  <c r="R26" i="90" s="1"/>
  <c r="R45" i="90" s="1"/>
  <c r="Q13" i="90"/>
  <c r="Q26" i="90" s="1"/>
  <c r="Q45" i="90" s="1"/>
  <c r="P13" i="90"/>
  <c r="P26" i="90" s="1"/>
  <c r="O13" i="90"/>
  <c r="O26" i="90" s="1"/>
  <c r="N13" i="90"/>
  <c r="N26" i="90" s="1"/>
  <c r="M13" i="90"/>
  <c r="M26" i="90" s="1"/>
  <c r="L13" i="90"/>
  <c r="K13" i="90"/>
  <c r="J13" i="90"/>
  <c r="J26" i="90" s="1"/>
  <c r="J45" i="90" s="1"/>
  <c r="I13" i="90"/>
  <c r="H13" i="90"/>
  <c r="H26" i="90" s="1"/>
  <c r="G13" i="90"/>
  <c r="G26" i="90" s="1"/>
  <c r="F13" i="90"/>
  <c r="F26" i="90" s="1"/>
  <c r="E13" i="90"/>
  <c r="E26" i="90" s="1"/>
  <c r="D13" i="90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N44" i="91"/>
  <c r="H44" i="91"/>
  <c r="F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Z37" i="91" s="1"/>
  <c r="W37" i="91"/>
  <c r="W44" i="91" s="1"/>
  <c r="V37" i="91"/>
  <c r="V44" i="91" s="1"/>
  <c r="U37" i="91"/>
  <c r="U44" i="91" s="1"/>
  <c r="T37" i="91"/>
  <c r="T44" i="91" s="1"/>
  <c r="S37" i="91"/>
  <c r="R37" i="91"/>
  <c r="R44" i="91" s="1"/>
  <c r="Q37" i="91"/>
  <c r="Q44" i="91" s="1"/>
  <c r="P37" i="91"/>
  <c r="P44" i="91" s="1"/>
  <c r="O37" i="91"/>
  <c r="O44" i="91" s="1"/>
  <c r="N37" i="91"/>
  <c r="M37" i="91"/>
  <c r="M44" i="91" s="1"/>
  <c r="L37" i="91"/>
  <c r="L44" i="91" s="1"/>
  <c r="K37" i="91"/>
  <c r="J37" i="91"/>
  <c r="J44" i="91" s="1"/>
  <c r="I37" i="91"/>
  <c r="I44" i="91" s="1"/>
  <c r="H37" i="91"/>
  <c r="G37" i="91"/>
  <c r="G44" i="91" s="1"/>
  <c r="F37" i="91"/>
  <c r="E37" i="91"/>
  <c r="E44" i="91" s="1"/>
  <c r="D37" i="91"/>
  <c r="D44" i="91" s="1"/>
  <c r="C37" i="91"/>
  <c r="K26" i="91"/>
  <c r="I26" i="91"/>
  <c r="I45" i="91" s="1"/>
  <c r="C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Y45" i="91" s="1"/>
  <c r="X13" i="91"/>
  <c r="X26" i="91" s="1"/>
  <c r="W13" i="91"/>
  <c r="W26" i="91" s="1"/>
  <c r="W45" i="91" s="1"/>
  <c r="V13" i="91"/>
  <c r="V26" i="91" s="1"/>
  <c r="V45" i="91" s="1"/>
  <c r="U13" i="91"/>
  <c r="U26" i="91" s="1"/>
  <c r="T13" i="91"/>
  <c r="T26" i="91" s="1"/>
  <c r="S13" i="91"/>
  <c r="S26" i="91" s="1"/>
  <c r="R13" i="91"/>
  <c r="R26" i="91" s="1"/>
  <c r="R45" i="91" s="1"/>
  <c r="Q13" i="91"/>
  <c r="Q26" i="91" s="1"/>
  <c r="Q45" i="91" s="1"/>
  <c r="P13" i="91"/>
  <c r="P26" i="91" s="1"/>
  <c r="O13" i="91"/>
  <c r="O26" i="91" s="1"/>
  <c r="O45" i="91" s="1"/>
  <c r="N13" i="91"/>
  <c r="N26" i="91" s="1"/>
  <c r="N45" i="91" s="1"/>
  <c r="M13" i="91"/>
  <c r="M26" i="91" s="1"/>
  <c r="L13" i="91"/>
  <c r="L26" i="91" s="1"/>
  <c r="K13" i="91"/>
  <c r="J13" i="91"/>
  <c r="J26" i="91" s="1"/>
  <c r="J45" i="91" s="1"/>
  <c r="I13" i="91"/>
  <c r="H13" i="91"/>
  <c r="H26" i="91" s="1"/>
  <c r="G13" i="91"/>
  <c r="G26" i="91" s="1"/>
  <c r="G45" i="91" s="1"/>
  <c r="F13" i="91"/>
  <c r="F26" i="91" s="1"/>
  <c r="F45" i="91" s="1"/>
  <c r="E13" i="91"/>
  <c r="E26" i="91" s="1"/>
  <c r="D13" i="91"/>
  <c r="D26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H44" i="92"/>
  <c r="F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Z37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I37" i="92"/>
  <c r="I44" i="92" s="1"/>
  <c r="H37" i="92"/>
  <c r="G37" i="92"/>
  <c r="G44" i="92" s="1"/>
  <c r="F37" i="92"/>
  <c r="E37" i="92"/>
  <c r="E44" i="92" s="1"/>
  <c r="D37" i="92"/>
  <c r="D44" i="92" s="1"/>
  <c r="C37" i="92"/>
  <c r="C44" i="92" s="1"/>
  <c r="I26" i="92"/>
  <c r="I45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Y45" i="92" s="1"/>
  <c r="X13" i="92"/>
  <c r="X26" i="92" s="1"/>
  <c r="W13" i="92"/>
  <c r="W26" i="92" s="1"/>
  <c r="W45" i="92" s="1"/>
  <c r="V13" i="92"/>
  <c r="V26" i="92" s="1"/>
  <c r="U13" i="92"/>
  <c r="U26" i="92" s="1"/>
  <c r="T13" i="92"/>
  <c r="T26" i="92" s="1"/>
  <c r="S13" i="92"/>
  <c r="S26" i="92" s="1"/>
  <c r="R13" i="92"/>
  <c r="R26" i="92" s="1"/>
  <c r="Q13" i="92"/>
  <c r="Q26" i="92" s="1"/>
  <c r="P13" i="92"/>
  <c r="P26" i="92" s="1"/>
  <c r="O13" i="92"/>
  <c r="O26" i="92" s="1"/>
  <c r="O45" i="92" s="1"/>
  <c r="N13" i="92"/>
  <c r="N26" i="92" s="1"/>
  <c r="M13" i="92"/>
  <c r="M26" i="92" s="1"/>
  <c r="L13" i="92"/>
  <c r="L26" i="92" s="1"/>
  <c r="K13" i="92"/>
  <c r="K26" i="92" s="1"/>
  <c r="J13" i="92"/>
  <c r="J26" i="92" s="1"/>
  <c r="I13" i="92"/>
  <c r="H13" i="92"/>
  <c r="H26" i="92" s="1"/>
  <c r="G13" i="92"/>
  <c r="G26" i="92" s="1"/>
  <c r="G45" i="92" s="1"/>
  <c r="F13" i="92"/>
  <c r="F26" i="92" s="1"/>
  <c r="E13" i="92"/>
  <c r="E26" i="92" s="1"/>
  <c r="D13" i="92"/>
  <c r="D26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F44" i="93"/>
  <c r="AA43" i="93"/>
  <c r="Z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X37" i="93"/>
  <c r="X44" i="93" s="1"/>
  <c r="Z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Q37" i="93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I37" i="93"/>
  <c r="H37" i="93"/>
  <c r="H44" i="93" s="1"/>
  <c r="G37" i="93"/>
  <c r="G44" i="93" s="1"/>
  <c r="F37" i="93"/>
  <c r="E37" i="93"/>
  <c r="E44" i="93" s="1"/>
  <c r="D37" i="93"/>
  <c r="D44" i="93" s="1"/>
  <c r="C37" i="93"/>
  <c r="C44" i="93" s="1"/>
  <c r="I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X26" i="93" s="1"/>
  <c r="W13" i="93"/>
  <c r="W26" i="93" s="1"/>
  <c r="W45" i="93" s="1"/>
  <c r="V13" i="93"/>
  <c r="V26" i="93" s="1"/>
  <c r="U13" i="93"/>
  <c r="U26" i="93" s="1"/>
  <c r="T13" i="93"/>
  <c r="T26" i="93" s="1"/>
  <c r="S13" i="93"/>
  <c r="S26" i="93" s="1"/>
  <c r="R13" i="93"/>
  <c r="R26" i="93" s="1"/>
  <c r="Q13" i="93"/>
  <c r="Q26" i="93" s="1"/>
  <c r="P13" i="93"/>
  <c r="P26" i="93" s="1"/>
  <c r="O13" i="93"/>
  <c r="O26" i="93" s="1"/>
  <c r="O45" i="93" s="1"/>
  <c r="N13" i="93"/>
  <c r="N26" i="93" s="1"/>
  <c r="M13" i="93"/>
  <c r="M26" i="93" s="1"/>
  <c r="L13" i="93"/>
  <c r="L26" i="93" s="1"/>
  <c r="K13" i="93"/>
  <c r="K26" i="93" s="1"/>
  <c r="J13" i="93"/>
  <c r="J26" i="93" s="1"/>
  <c r="I13" i="93"/>
  <c r="H13" i="93"/>
  <c r="H26" i="93" s="1"/>
  <c r="G13" i="93"/>
  <c r="G26" i="93" s="1"/>
  <c r="G45" i="93" s="1"/>
  <c r="F13" i="93"/>
  <c r="F26" i="93" s="1"/>
  <c r="E13" i="93"/>
  <c r="E26" i="93" s="1"/>
  <c r="D13" i="93"/>
  <c r="D26" i="93" s="1"/>
  <c r="C13" i="93"/>
  <c r="C26" i="93" s="1"/>
  <c r="C45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H44" i="94"/>
  <c r="F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X37" i="94"/>
  <c r="Z37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Q37" i="94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I37" i="94"/>
  <c r="H37" i="94"/>
  <c r="G37" i="94"/>
  <c r="G44" i="94" s="1"/>
  <c r="F37" i="94"/>
  <c r="E37" i="94"/>
  <c r="E44" i="94" s="1"/>
  <c r="D37" i="94"/>
  <c r="D44" i="94" s="1"/>
  <c r="C37" i="94"/>
  <c r="C44" i="94" s="1"/>
  <c r="AA25" i="94"/>
  <c r="Z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Y26" i="94" s="1"/>
  <c r="X13" i="94"/>
  <c r="X26" i="94" s="1"/>
  <c r="W13" i="94"/>
  <c r="W26" i="94" s="1"/>
  <c r="W45" i="94" s="1"/>
  <c r="V13" i="94"/>
  <c r="V26" i="94" s="1"/>
  <c r="U13" i="94"/>
  <c r="U26" i="94" s="1"/>
  <c r="T13" i="94"/>
  <c r="T26" i="94" s="1"/>
  <c r="S13" i="94"/>
  <c r="S26" i="94" s="1"/>
  <c r="S45" i="94" s="1"/>
  <c r="R13" i="94"/>
  <c r="R26" i="94" s="1"/>
  <c r="Q13" i="94"/>
  <c r="Q26" i="94" s="1"/>
  <c r="P13" i="94"/>
  <c r="P26" i="94" s="1"/>
  <c r="O13" i="94"/>
  <c r="O26" i="94" s="1"/>
  <c r="O45" i="94" s="1"/>
  <c r="N13" i="94"/>
  <c r="N26" i="94" s="1"/>
  <c r="M13" i="94"/>
  <c r="M26" i="94" s="1"/>
  <c r="L13" i="94"/>
  <c r="L26" i="94" s="1"/>
  <c r="K13" i="94"/>
  <c r="K26" i="94" s="1"/>
  <c r="K45" i="94" s="1"/>
  <c r="J13" i="94"/>
  <c r="J26" i="94" s="1"/>
  <c r="I13" i="94"/>
  <c r="I26" i="94" s="1"/>
  <c r="H13" i="94"/>
  <c r="H26" i="94" s="1"/>
  <c r="G13" i="94"/>
  <c r="G26" i="94" s="1"/>
  <c r="G45" i="94" s="1"/>
  <c r="F13" i="94"/>
  <c r="F26" i="94" s="1"/>
  <c r="E13" i="94"/>
  <c r="E26" i="94" s="1"/>
  <c r="D13" i="94"/>
  <c r="D26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X44" i="95"/>
  <c r="Z44" i="95" s="1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Z37" i="95"/>
  <c r="Y37" i="95"/>
  <c r="X37" i="95"/>
  <c r="W37" i="95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P37" i="95"/>
  <c r="O37" i="95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H37" i="95"/>
  <c r="G37" i="95"/>
  <c r="F37" i="95"/>
  <c r="F44" i="95" s="1"/>
  <c r="E37" i="95"/>
  <c r="E44" i="95" s="1"/>
  <c r="D37" i="95"/>
  <c r="D44" i="95" s="1"/>
  <c r="C37" i="95"/>
  <c r="C44" i="95" s="1"/>
  <c r="AA26" i="95"/>
  <c r="K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V13" i="95"/>
  <c r="U13" i="95"/>
  <c r="T13" i="95"/>
  <c r="S13" i="95"/>
  <c r="S26" i="95" s="1"/>
  <c r="R13" i="95"/>
  <c r="Q13" i="95"/>
  <c r="Q26" i="95" s="1"/>
  <c r="P13" i="95"/>
  <c r="P26" i="95" s="1"/>
  <c r="O13" i="95"/>
  <c r="O26" i="95" s="1"/>
  <c r="N13" i="95"/>
  <c r="M13" i="95"/>
  <c r="L13" i="95"/>
  <c r="K13" i="95"/>
  <c r="J13" i="95"/>
  <c r="I13" i="95"/>
  <c r="I26" i="95" s="1"/>
  <c r="H13" i="95"/>
  <c r="H26" i="95" s="1"/>
  <c r="G13" i="95"/>
  <c r="G26" i="95" s="1"/>
  <c r="F13" i="95"/>
  <c r="F26" i="95" s="1"/>
  <c r="E13" i="95"/>
  <c r="D13" i="95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R44" i="96"/>
  <c r="Q44" i="96"/>
  <c r="P44" i="96"/>
  <c r="AA43" i="96"/>
  <c r="Y43" i="96"/>
  <c r="X43" i="96"/>
  <c r="Z43" i="96" s="1"/>
  <c r="W43" i="96"/>
  <c r="W44" i="96" s="1"/>
  <c r="V43" i="96"/>
  <c r="U43" i="96"/>
  <c r="T43" i="96"/>
  <c r="S43" i="96"/>
  <c r="R43" i="96"/>
  <c r="Q43" i="96"/>
  <c r="P43" i="96"/>
  <c r="O43" i="96"/>
  <c r="O44" i="96" s="1"/>
  <c r="N43" i="96"/>
  <c r="M43" i="96"/>
  <c r="L43" i="96"/>
  <c r="K43" i="96"/>
  <c r="J43" i="96"/>
  <c r="I43" i="96"/>
  <c r="H43" i="96"/>
  <c r="G43" i="96"/>
  <c r="G44" i="96" s="1"/>
  <c r="F43" i="96"/>
  <c r="E43" i="96"/>
  <c r="D43" i="96"/>
  <c r="C43" i="96"/>
  <c r="AA37" i="96"/>
  <c r="AA44" i="96" s="1"/>
  <c r="Y37" i="96"/>
  <c r="Y44" i="96" s="1"/>
  <c r="X37" i="96"/>
  <c r="W37" i="96"/>
  <c r="V37" i="96"/>
  <c r="V44" i="96" s="1"/>
  <c r="U37" i="96"/>
  <c r="U44" i="96" s="1"/>
  <c r="T37" i="96"/>
  <c r="T44" i="96" s="1"/>
  <c r="S37" i="96"/>
  <c r="S44" i="96" s="1"/>
  <c r="R37" i="96"/>
  <c r="Q37" i="96"/>
  <c r="P37" i="96"/>
  <c r="O37" i="96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F37" i="96"/>
  <c r="F44" i="96" s="1"/>
  <c r="E37" i="96"/>
  <c r="E44" i="96" s="1"/>
  <c r="D37" i="96"/>
  <c r="D44" i="96" s="1"/>
  <c r="C37" i="96"/>
  <c r="C44" i="96" s="1"/>
  <c r="U26" i="96"/>
  <c r="U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X26" i="96" s="1"/>
  <c r="W13" i="96"/>
  <c r="W26" i="96" s="1"/>
  <c r="V13" i="96"/>
  <c r="V26" i="96" s="1"/>
  <c r="U13" i="96"/>
  <c r="T13" i="96"/>
  <c r="T26" i="96" s="1"/>
  <c r="S13" i="96"/>
  <c r="S26" i="96" s="1"/>
  <c r="R13" i="96"/>
  <c r="Q13" i="96"/>
  <c r="Q26" i="96" s="1"/>
  <c r="P13" i="96"/>
  <c r="P26" i="96" s="1"/>
  <c r="O13" i="96"/>
  <c r="O26" i="96" s="1"/>
  <c r="N13" i="96"/>
  <c r="N26" i="96" s="1"/>
  <c r="M13" i="96"/>
  <c r="M26" i="96" s="1"/>
  <c r="M45" i="96" s="1"/>
  <c r="L13" i="96"/>
  <c r="L26" i="96" s="1"/>
  <c r="K13" i="96"/>
  <c r="K26" i="96" s="1"/>
  <c r="J13" i="96"/>
  <c r="I13" i="96"/>
  <c r="I26" i="96" s="1"/>
  <c r="H13" i="96"/>
  <c r="H26" i="96" s="1"/>
  <c r="G13" i="96"/>
  <c r="G26" i="96" s="1"/>
  <c r="F13" i="96"/>
  <c r="F26" i="96" s="1"/>
  <c r="E13" i="96"/>
  <c r="E26" i="96" s="1"/>
  <c r="E45" i="96" s="1"/>
  <c r="D13" i="96"/>
  <c r="D26" i="96" s="1"/>
  <c r="C13" i="96"/>
  <c r="C26" i="96" s="1"/>
  <c r="C45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O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P44" i="97" s="1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Z37" i="97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O37" i="97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G37" i="97"/>
  <c r="G44" i="97" s="1"/>
  <c r="F37" i="97"/>
  <c r="F44" i="97" s="1"/>
  <c r="E37" i="97"/>
  <c r="E44" i="97" s="1"/>
  <c r="D37" i="97"/>
  <c r="D44" i="97" s="1"/>
  <c r="C37" i="97"/>
  <c r="C44" i="97" s="1"/>
  <c r="AA26" i="97"/>
  <c r="U26" i="97"/>
  <c r="U45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X26" i="97" s="1"/>
  <c r="W13" i="97"/>
  <c r="W26" i="97" s="1"/>
  <c r="V13" i="97"/>
  <c r="V26" i="97" s="1"/>
  <c r="U13" i="97"/>
  <c r="T13" i="97"/>
  <c r="T26" i="97" s="1"/>
  <c r="S13" i="97"/>
  <c r="S26" i="97" s="1"/>
  <c r="R13" i="97"/>
  <c r="R26" i="97" s="1"/>
  <c r="Q13" i="97"/>
  <c r="Q26" i="97" s="1"/>
  <c r="P13" i="97"/>
  <c r="P26" i="97" s="1"/>
  <c r="O13" i="97"/>
  <c r="O26" i="97" s="1"/>
  <c r="N13" i="97"/>
  <c r="N26" i="97" s="1"/>
  <c r="M13" i="97"/>
  <c r="M26" i="97" s="1"/>
  <c r="M45" i="97" s="1"/>
  <c r="L13" i="97"/>
  <c r="L26" i="97" s="1"/>
  <c r="K13" i="97"/>
  <c r="K26" i="97" s="1"/>
  <c r="J13" i="97"/>
  <c r="J26" i="97" s="1"/>
  <c r="I13" i="97"/>
  <c r="I26" i="97" s="1"/>
  <c r="H13" i="97"/>
  <c r="H26" i="97" s="1"/>
  <c r="G13" i="97"/>
  <c r="G26" i="97" s="1"/>
  <c r="F13" i="97"/>
  <c r="F26" i="97" s="1"/>
  <c r="E13" i="97"/>
  <c r="E26" i="97" s="1"/>
  <c r="E45" i="97" s="1"/>
  <c r="D13" i="97"/>
  <c r="D26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Z44" i="98"/>
  <c r="J44" i="98"/>
  <c r="I44" i="98"/>
  <c r="H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W37" i="98"/>
  <c r="W44" i="98" s="1"/>
  <c r="V37" i="98"/>
  <c r="V44" i="98" s="1"/>
  <c r="U37" i="98"/>
  <c r="U44" i="98" s="1"/>
  <c r="T37" i="98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K37" i="98"/>
  <c r="K44" i="98" s="1"/>
  <c r="J37" i="98"/>
  <c r="I37" i="98"/>
  <c r="H37" i="98"/>
  <c r="G37" i="98"/>
  <c r="G44" i="98" s="1"/>
  <c r="F37" i="98"/>
  <c r="F44" i="98" s="1"/>
  <c r="E37" i="98"/>
  <c r="E44" i="98" s="1"/>
  <c r="D37" i="98"/>
  <c r="C37" i="98"/>
  <c r="C44" i="98" s="1"/>
  <c r="S26" i="98"/>
  <c r="M26" i="98"/>
  <c r="M45" i="98" s="1"/>
  <c r="L26" i="98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Y45" i="98" s="1"/>
  <c r="X13" i="98"/>
  <c r="X26" i="98" s="1"/>
  <c r="W13" i="98"/>
  <c r="W26" i="98" s="1"/>
  <c r="V13" i="98"/>
  <c r="V26" i="98" s="1"/>
  <c r="U13" i="98"/>
  <c r="U26" i="98" s="1"/>
  <c r="U45" i="98" s="1"/>
  <c r="T13" i="98"/>
  <c r="T26" i="98" s="1"/>
  <c r="S13" i="98"/>
  <c r="R13" i="98"/>
  <c r="R26" i="98" s="1"/>
  <c r="Q13" i="98"/>
  <c r="Q26" i="98" s="1"/>
  <c r="Q45" i="98" s="1"/>
  <c r="P13" i="98"/>
  <c r="P26" i="98" s="1"/>
  <c r="O13" i="98"/>
  <c r="O26" i="98" s="1"/>
  <c r="N13" i="98"/>
  <c r="N26" i="98" s="1"/>
  <c r="M13" i="98"/>
  <c r="L13" i="98"/>
  <c r="K13" i="98"/>
  <c r="K26" i="98" s="1"/>
  <c r="J13" i="98"/>
  <c r="J26" i="98" s="1"/>
  <c r="I13" i="98"/>
  <c r="I26" i="98" s="1"/>
  <c r="I45" i="98" s="1"/>
  <c r="H13" i="98"/>
  <c r="H26" i="98" s="1"/>
  <c r="G13" i="98"/>
  <c r="G26" i="98" s="1"/>
  <c r="F13" i="98"/>
  <c r="F26" i="98" s="1"/>
  <c r="E13" i="98"/>
  <c r="E26" i="98" s="1"/>
  <c r="E45" i="98" s="1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Y44" i="99"/>
  <c r="X44" i="99"/>
  <c r="Z44" i="99" s="1"/>
  <c r="AA43" i="99"/>
  <c r="Z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Z37" i="99"/>
  <c r="Y37" i="99"/>
  <c r="X37" i="99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Q37" i="99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I37" i="99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6" i="99"/>
  <c r="K26" i="99"/>
  <c r="E26" i="99"/>
  <c r="E45" i="99" s="1"/>
  <c r="D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X26" i="99" s="1"/>
  <c r="W13" i="99"/>
  <c r="W26" i="99" s="1"/>
  <c r="W45" i="99" s="1"/>
  <c r="V13" i="99"/>
  <c r="V26" i="99" s="1"/>
  <c r="U13" i="99"/>
  <c r="U26" i="99" s="1"/>
  <c r="T13" i="99"/>
  <c r="T26" i="99" s="1"/>
  <c r="T45" i="99" s="1"/>
  <c r="S13" i="99"/>
  <c r="S26" i="99" s="1"/>
  <c r="R13" i="99"/>
  <c r="R26" i="99" s="1"/>
  <c r="Q13" i="99"/>
  <c r="Q26" i="99" s="1"/>
  <c r="P13" i="99"/>
  <c r="P26" i="99" s="1"/>
  <c r="O13" i="99"/>
  <c r="O26" i="99" s="1"/>
  <c r="O45" i="99" s="1"/>
  <c r="N13" i="99"/>
  <c r="N26" i="99" s="1"/>
  <c r="M13" i="99"/>
  <c r="M26" i="99" s="1"/>
  <c r="L13" i="99"/>
  <c r="L26" i="99" s="1"/>
  <c r="L45" i="99" s="1"/>
  <c r="K13" i="99"/>
  <c r="J13" i="99"/>
  <c r="J26" i="99" s="1"/>
  <c r="I13" i="99"/>
  <c r="I26" i="99" s="1"/>
  <c r="H13" i="99"/>
  <c r="H26" i="99" s="1"/>
  <c r="G13" i="99"/>
  <c r="G26" i="99" s="1"/>
  <c r="G45" i="99" s="1"/>
  <c r="F13" i="99"/>
  <c r="F26" i="99" s="1"/>
  <c r="E13" i="99"/>
  <c r="D13" i="99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Q44" i="100"/>
  <c r="J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M37" i="100"/>
  <c r="M44" i="100" s="1"/>
  <c r="L37" i="100"/>
  <c r="L44" i="100" s="1"/>
  <c r="K37" i="100"/>
  <c r="K44" i="100" s="1"/>
  <c r="J37" i="100"/>
  <c r="I37" i="100"/>
  <c r="I44" i="100" s="1"/>
  <c r="H37" i="100"/>
  <c r="H44" i="100" s="1"/>
  <c r="G37" i="100"/>
  <c r="G44" i="100" s="1"/>
  <c r="F37" i="100"/>
  <c r="E37" i="100"/>
  <c r="E44" i="100" s="1"/>
  <c r="D37" i="100"/>
  <c r="D44" i="100" s="1"/>
  <c r="C37" i="100"/>
  <c r="C44" i="100" s="1"/>
  <c r="U26" i="100"/>
  <c r="T26" i="100"/>
  <c r="T45" i="100" s="1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Y45" i="100" s="1"/>
  <c r="X13" i="100"/>
  <c r="X26" i="100" s="1"/>
  <c r="W13" i="100"/>
  <c r="W26" i="100" s="1"/>
  <c r="V13" i="100"/>
  <c r="V26" i="100" s="1"/>
  <c r="U13" i="100"/>
  <c r="T13" i="100"/>
  <c r="S13" i="100"/>
  <c r="S26" i="100" s="1"/>
  <c r="R13" i="100"/>
  <c r="R26" i="100" s="1"/>
  <c r="R45" i="100" s="1"/>
  <c r="Q13" i="100"/>
  <c r="Q26" i="100" s="1"/>
  <c r="Q45" i="100" s="1"/>
  <c r="P13" i="100"/>
  <c r="P26" i="100" s="1"/>
  <c r="O13" i="100"/>
  <c r="O26" i="100" s="1"/>
  <c r="N13" i="100"/>
  <c r="N26" i="100" s="1"/>
  <c r="M13" i="100"/>
  <c r="M26" i="100" s="1"/>
  <c r="L13" i="100"/>
  <c r="L26" i="100" s="1"/>
  <c r="L45" i="100" s="1"/>
  <c r="K13" i="100"/>
  <c r="K26" i="100" s="1"/>
  <c r="J13" i="100"/>
  <c r="J26" i="100" s="1"/>
  <c r="J45" i="100" s="1"/>
  <c r="I13" i="100"/>
  <c r="I26" i="100" s="1"/>
  <c r="I45" i="100" s="1"/>
  <c r="H13" i="100"/>
  <c r="H26" i="100" s="1"/>
  <c r="G13" i="100"/>
  <c r="G26" i="100" s="1"/>
  <c r="F13" i="100"/>
  <c r="F26" i="100" s="1"/>
  <c r="E13" i="100"/>
  <c r="E26" i="100" s="1"/>
  <c r="D13" i="100"/>
  <c r="D26" i="100" s="1"/>
  <c r="D45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Z44" i="101"/>
  <c r="Y44" i="101"/>
  <c r="I44" i="101"/>
  <c r="H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Y37" i="101"/>
  <c r="X37" i="101"/>
  <c r="X44" i="101" s="1"/>
  <c r="W37" i="101"/>
  <c r="W44" i="101" s="1"/>
  <c r="V37" i="101"/>
  <c r="V44" i="101" s="1"/>
  <c r="U37" i="101"/>
  <c r="U44" i="101" s="1"/>
  <c r="T37" i="101"/>
  <c r="T44" i="101" s="1"/>
  <c r="S37" i="10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J37" i="101"/>
  <c r="J44" i="101" s="1"/>
  <c r="I37" i="101"/>
  <c r="H37" i="101"/>
  <c r="G37" i="101"/>
  <c r="G44" i="101" s="1"/>
  <c r="F37" i="101"/>
  <c r="F44" i="101" s="1"/>
  <c r="E37" i="101"/>
  <c r="E44" i="101" s="1"/>
  <c r="D37" i="101"/>
  <c r="D44" i="101" s="1"/>
  <c r="C37" i="101"/>
  <c r="M26" i="101"/>
  <c r="L26" i="101"/>
  <c r="L45" i="101" s="1"/>
  <c r="K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X26" i="101" s="1"/>
  <c r="W13" i="101"/>
  <c r="W26" i="101" s="1"/>
  <c r="W45" i="101" s="1"/>
  <c r="V13" i="101"/>
  <c r="V26" i="101" s="1"/>
  <c r="U13" i="101"/>
  <c r="U26" i="101" s="1"/>
  <c r="T13" i="101"/>
  <c r="T26" i="101" s="1"/>
  <c r="S13" i="101"/>
  <c r="S26" i="101" s="1"/>
  <c r="R13" i="101"/>
  <c r="R26" i="101" s="1"/>
  <c r="Q13" i="101"/>
  <c r="Q26" i="101" s="1"/>
  <c r="P13" i="101"/>
  <c r="P26" i="101" s="1"/>
  <c r="P45" i="101" s="1"/>
  <c r="O13" i="101"/>
  <c r="O26" i="101" s="1"/>
  <c r="O45" i="101" s="1"/>
  <c r="N13" i="101"/>
  <c r="N26" i="101" s="1"/>
  <c r="M13" i="101"/>
  <c r="L13" i="101"/>
  <c r="K13" i="101"/>
  <c r="J13" i="101"/>
  <c r="J26" i="101" s="1"/>
  <c r="I13" i="101"/>
  <c r="I26" i="101" s="1"/>
  <c r="H13" i="101"/>
  <c r="H26" i="101" s="1"/>
  <c r="H45" i="101" s="1"/>
  <c r="G13" i="101"/>
  <c r="G26" i="101" s="1"/>
  <c r="G45" i="101" s="1"/>
  <c r="F13" i="101"/>
  <c r="F26" i="101" s="1"/>
  <c r="E13" i="101"/>
  <c r="E26" i="101" s="1"/>
  <c r="D13" i="101"/>
  <c r="D26" i="101" s="1"/>
  <c r="D45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Q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U37" i="102"/>
  <c r="U44" i="102" s="1"/>
  <c r="T37" i="102"/>
  <c r="T44" i="102" s="1"/>
  <c r="S37" i="102"/>
  <c r="S44" i="102" s="1"/>
  <c r="R37" i="102"/>
  <c r="Q37" i="102"/>
  <c r="P37" i="102"/>
  <c r="P44" i="102" s="1"/>
  <c r="O37" i="102"/>
  <c r="O44" i="102" s="1"/>
  <c r="N37" i="102"/>
  <c r="M37" i="102"/>
  <c r="M44" i="102" s="1"/>
  <c r="L37" i="102"/>
  <c r="L44" i="102" s="1"/>
  <c r="K37" i="102"/>
  <c r="K44" i="102" s="1"/>
  <c r="J37" i="102"/>
  <c r="I37" i="102"/>
  <c r="I44" i="102" s="1"/>
  <c r="H37" i="102"/>
  <c r="H44" i="102" s="1"/>
  <c r="G37" i="102"/>
  <c r="G44" i="102" s="1"/>
  <c r="F37" i="102"/>
  <c r="E37" i="102"/>
  <c r="E44" i="102" s="1"/>
  <c r="D37" i="102"/>
  <c r="D44" i="102" s="1"/>
  <c r="C37" i="102"/>
  <c r="C44" i="102" s="1"/>
  <c r="T26" i="102"/>
  <c r="T45" i="102" s="1"/>
  <c r="S26" i="102"/>
  <c r="S45" i="102" s="1"/>
  <c r="L26" i="102"/>
  <c r="L45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AA45" i="102" s="1"/>
  <c r="Y13" i="102"/>
  <c r="Y26" i="102" s="1"/>
  <c r="X13" i="102"/>
  <c r="X26" i="102" s="1"/>
  <c r="W13" i="102"/>
  <c r="W26" i="102" s="1"/>
  <c r="V13" i="102"/>
  <c r="V26" i="102" s="1"/>
  <c r="U13" i="102"/>
  <c r="T13" i="102"/>
  <c r="S13" i="102"/>
  <c r="R13" i="102"/>
  <c r="R26" i="102" s="1"/>
  <c r="Q13" i="102"/>
  <c r="Q26" i="102" s="1"/>
  <c r="P13" i="102"/>
  <c r="P26" i="102" s="1"/>
  <c r="O13" i="102"/>
  <c r="O26" i="102" s="1"/>
  <c r="N13" i="102"/>
  <c r="N26" i="102" s="1"/>
  <c r="M13" i="102"/>
  <c r="L13" i="102"/>
  <c r="K13" i="102"/>
  <c r="K26" i="102" s="1"/>
  <c r="J13" i="102"/>
  <c r="J26" i="102" s="1"/>
  <c r="I13" i="102"/>
  <c r="I26" i="102" s="1"/>
  <c r="H13" i="102"/>
  <c r="H26" i="102" s="1"/>
  <c r="G13" i="102"/>
  <c r="G26" i="102" s="1"/>
  <c r="F13" i="102"/>
  <c r="F26" i="102" s="1"/>
  <c r="E13" i="102"/>
  <c r="D13" i="102"/>
  <c r="D26" i="102" s="1"/>
  <c r="C13" i="102"/>
  <c r="C26" i="102" s="1"/>
  <c r="C45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X44" i="103"/>
  <c r="P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W44" i="103" s="1"/>
  <c r="V37" i="103"/>
  <c r="U37" i="103"/>
  <c r="U44" i="103" s="1"/>
  <c r="T37" i="103"/>
  <c r="T44" i="103" s="1"/>
  <c r="S37" i="103"/>
  <c r="S44" i="103" s="1"/>
  <c r="R37" i="103"/>
  <c r="Q37" i="103"/>
  <c r="Q44" i="103" s="1"/>
  <c r="P37" i="103"/>
  <c r="O37" i="103"/>
  <c r="O44" i="103" s="1"/>
  <c r="N37" i="103"/>
  <c r="M37" i="103"/>
  <c r="M44" i="103" s="1"/>
  <c r="L37" i="103"/>
  <c r="L44" i="103" s="1"/>
  <c r="K37" i="103"/>
  <c r="K44" i="103" s="1"/>
  <c r="J37" i="103"/>
  <c r="I37" i="103"/>
  <c r="I44" i="103" s="1"/>
  <c r="H37" i="103"/>
  <c r="H44" i="103" s="1"/>
  <c r="G37" i="103"/>
  <c r="G44" i="103" s="1"/>
  <c r="F37" i="103"/>
  <c r="E37" i="103"/>
  <c r="E44" i="103" s="1"/>
  <c r="D37" i="103"/>
  <c r="D44" i="103" s="1"/>
  <c r="C37" i="103"/>
  <c r="C44" i="103" s="1"/>
  <c r="S26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Y45" i="103" s="1"/>
  <c r="X13" i="103"/>
  <c r="X26" i="103" s="1"/>
  <c r="W13" i="103"/>
  <c r="W26" i="103" s="1"/>
  <c r="V13" i="103"/>
  <c r="V26" i="103" s="1"/>
  <c r="U13" i="103"/>
  <c r="T13" i="103"/>
  <c r="T26" i="103" s="1"/>
  <c r="S13" i="103"/>
  <c r="R13" i="103"/>
  <c r="R26" i="103" s="1"/>
  <c r="Q13" i="103"/>
  <c r="Q26" i="103" s="1"/>
  <c r="Q45" i="103" s="1"/>
  <c r="P13" i="103"/>
  <c r="P26" i="103" s="1"/>
  <c r="P45" i="103" s="1"/>
  <c r="O13" i="103"/>
  <c r="O26" i="103" s="1"/>
  <c r="N13" i="103"/>
  <c r="N26" i="103" s="1"/>
  <c r="M13" i="103"/>
  <c r="L13" i="103"/>
  <c r="L26" i="103" s="1"/>
  <c r="K13" i="103"/>
  <c r="K26" i="103" s="1"/>
  <c r="J13" i="103"/>
  <c r="J26" i="103" s="1"/>
  <c r="I13" i="103"/>
  <c r="I26" i="103" s="1"/>
  <c r="I45" i="103" s="1"/>
  <c r="H13" i="103"/>
  <c r="H26" i="103" s="1"/>
  <c r="H45" i="103" s="1"/>
  <c r="G13" i="103"/>
  <c r="G26" i="103" s="1"/>
  <c r="F13" i="103"/>
  <c r="F26" i="103" s="1"/>
  <c r="E13" i="103"/>
  <c r="D13" i="103"/>
  <c r="D26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H45" i="104"/>
  <c r="X44" i="104"/>
  <c r="Z44" i="104" s="1"/>
  <c r="Q44" i="104"/>
  <c r="H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Y37" i="104"/>
  <c r="Y44" i="104" s="1"/>
  <c r="X37" i="104"/>
  <c r="Z37" i="104" s="1"/>
  <c r="W37" i="104"/>
  <c r="V37" i="104"/>
  <c r="V44" i="104" s="1"/>
  <c r="U37" i="104"/>
  <c r="U44" i="104" s="1"/>
  <c r="T37" i="104"/>
  <c r="T44" i="104" s="1"/>
  <c r="S37" i="104"/>
  <c r="R37" i="104"/>
  <c r="Q37" i="104"/>
  <c r="P37" i="104"/>
  <c r="P44" i="104" s="1"/>
  <c r="O37" i="104"/>
  <c r="N37" i="104"/>
  <c r="N44" i="104" s="1"/>
  <c r="M37" i="104"/>
  <c r="M44" i="104" s="1"/>
  <c r="L37" i="104"/>
  <c r="L44" i="104" s="1"/>
  <c r="K37" i="104"/>
  <c r="J37" i="104"/>
  <c r="I37" i="104"/>
  <c r="I44" i="104" s="1"/>
  <c r="H37" i="104"/>
  <c r="G37" i="104"/>
  <c r="F37" i="104"/>
  <c r="F44" i="104" s="1"/>
  <c r="E37" i="104"/>
  <c r="E44" i="104" s="1"/>
  <c r="D37" i="104"/>
  <c r="D44" i="104" s="1"/>
  <c r="C37" i="104"/>
  <c r="AA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X26" i="104" s="1"/>
  <c r="W13" i="104"/>
  <c r="W26" i="104" s="1"/>
  <c r="V13" i="104"/>
  <c r="V26" i="104" s="1"/>
  <c r="V45" i="104" s="1"/>
  <c r="U13" i="104"/>
  <c r="T13" i="104"/>
  <c r="T26" i="104" s="1"/>
  <c r="S13" i="104"/>
  <c r="S26" i="104" s="1"/>
  <c r="R13" i="104"/>
  <c r="R26" i="104" s="1"/>
  <c r="Q13" i="104"/>
  <c r="Q26" i="104" s="1"/>
  <c r="P13" i="104"/>
  <c r="P26" i="104" s="1"/>
  <c r="P45" i="104" s="1"/>
  <c r="O13" i="104"/>
  <c r="O26" i="104" s="1"/>
  <c r="N13" i="104"/>
  <c r="N26" i="104" s="1"/>
  <c r="N45" i="104" s="1"/>
  <c r="M13" i="104"/>
  <c r="L13" i="104"/>
  <c r="L26" i="104" s="1"/>
  <c r="K13" i="104"/>
  <c r="K26" i="104" s="1"/>
  <c r="J13" i="104"/>
  <c r="J26" i="104" s="1"/>
  <c r="I13" i="104"/>
  <c r="I26" i="104" s="1"/>
  <c r="H13" i="104"/>
  <c r="H26" i="104" s="1"/>
  <c r="G13" i="104"/>
  <c r="G26" i="104" s="1"/>
  <c r="F13" i="104"/>
  <c r="F26" i="104" s="1"/>
  <c r="F45" i="104" s="1"/>
  <c r="E13" i="104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Y44" i="105"/>
  <c r="P44" i="105"/>
  <c r="I44" i="105"/>
  <c r="AA43" i="105"/>
  <c r="Z43" i="105"/>
  <c r="Y43" i="105"/>
  <c r="X43" i="105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Z37" i="105"/>
  <c r="Y37" i="105"/>
  <c r="X37" i="105"/>
  <c r="X44" i="105" s="1"/>
  <c r="Z44" i="105" s="1"/>
  <c r="W37" i="105"/>
  <c r="W44" i="105" s="1"/>
  <c r="V37" i="105"/>
  <c r="U37" i="105"/>
  <c r="T37" i="105"/>
  <c r="T44" i="105" s="1"/>
  <c r="S37" i="105"/>
  <c r="S44" i="105" s="1"/>
  <c r="R37" i="105"/>
  <c r="Q37" i="105"/>
  <c r="Q44" i="105" s="1"/>
  <c r="P37" i="105"/>
  <c r="O37" i="105"/>
  <c r="O44" i="105" s="1"/>
  <c r="N37" i="105"/>
  <c r="M37" i="105"/>
  <c r="L37" i="105"/>
  <c r="L44" i="105" s="1"/>
  <c r="K37" i="105"/>
  <c r="K44" i="105" s="1"/>
  <c r="J37" i="105"/>
  <c r="I37" i="105"/>
  <c r="H37" i="105"/>
  <c r="H44" i="105" s="1"/>
  <c r="G37" i="105"/>
  <c r="G44" i="105" s="1"/>
  <c r="F37" i="105"/>
  <c r="E37" i="105"/>
  <c r="D37" i="105"/>
  <c r="D44" i="105" s="1"/>
  <c r="C37" i="105"/>
  <c r="C44" i="105" s="1"/>
  <c r="S26" i="105"/>
  <c r="S45" i="105" s="1"/>
  <c r="L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Y26" i="105" s="1"/>
  <c r="X13" i="105"/>
  <c r="X26" i="105" s="1"/>
  <c r="Z26" i="105" s="1"/>
  <c r="W13" i="105"/>
  <c r="W26" i="105" s="1"/>
  <c r="V13" i="105"/>
  <c r="V26" i="105" s="1"/>
  <c r="U13" i="105"/>
  <c r="U26" i="105" s="1"/>
  <c r="T13" i="105"/>
  <c r="T26" i="105" s="1"/>
  <c r="T45" i="105" s="1"/>
  <c r="S13" i="105"/>
  <c r="R13" i="105"/>
  <c r="R26" i="105" s="1"/>
  <c r="Q13" i="105"/>
  <c r="Q26" i="105" s="1"/>
  <c r="P13" i="105"/>
  <c r="P26" i="105" s="1"/>
  <c r="O13" i="105"/>
  <c r="O26" i="105" s="1"/>
  <c r="N13" i="105"/>
  <c r="N26" i="105" s="1"/>
  <c r="M13" i="105"/>
  <c r="L13" i="105"/>
  <c r="K13" i="105"/>
  <c r="K26" i="105" s="1"/>
  <c r="K45" i="105" s="1"/>
  <c r="J13" i="105"/>
  <c r="J26" i="105" s="1"/>
  <c r="I13" i="105"/>
  <c r="I26" i="105" s="1"/>
  <c r="H13" i="105"/>
  <c r="H26" i="105" s="1"/>
  <c r="G13" i="105"/>
  <c r="G26" i="105" s="1"/>
  <c r="F13" i="105"/>
  <c r="F26" i="105" s="1"/>
  <c r="E13" i="105"/>
  <c r="E26" i="105" s="1"/>
  <c r="D13" i="105"/>
  <c r="D26" i="105" s="1"/>
  <c r="D45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Z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J44" i="106" s="1"/>
  <c r="I43" i="106"/>
  <c r="H43" i="106"/>
  <c r="G43" i="106"/>
  <c r="F43" i="106"/>
  <c r="E43" i="106"/>
  <c r="D43" i="106"/>
  <c r="C43" i="106"/>
  <c r="AA37" i="106"/>
  <c r="AA44" i="106" s="1"/>
  <c r="Y37" i="106"/>
  <c r="X37" i="106"/>
  <c r="W37" i="106"/>
  <c r="W44" i="106" s="1"/>
  <c r="V37" i="106"/>
  <c r="U37" i="106"/>
  <c r="U44" i="106" s="1"/>
  <c r="T37" i="106"/>
  <c r="T44" i="106" s="1"/>
  <c r="S37" i="106"/>
  <c r="S44" i="106" s="1"/>
  <c r="R37" i="106"/>
  <c r="Q37" i="106"/>
  <c r="P37" i="106"/>
  <c r="P44" i="106" s="1"/>
  <c r="O37" i="106"/>
  <c r="O44" i="106" s="1"/>
  <c r="N37" i="106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E37" i="106"/>
  <c r="E44" i="106" s="1"/>
  <c r="D37" i="106"/>
  <c r="D44" i="106" s="1"/>
  <c r="C37" i="106"/>
  <c r="C44" i="106" s="1"/>
  <c r="M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X13" i="106"/>
  <c r="X26" i="106" s="1"/>
  <c r="W13" i="106"/>
  <c r="W26" i="106" s="1"/>
  <c r="V13" i="106"/>
  <c r="V26" i="106" s="1"/>
  <c r="U13" i="106"/>
  <c r="U26" i="106" s="1"/>
  <c r="U45" i="106" s="1"/>
  <c r="T13" i="106"/>
  <c r="T26" i="106" s="1"/>
  <c r="T45" i="106" s="1"/>
  <c r="S13" i="106"/>
  <c r="S26" i="106" s="1"/>
  <c r="S45" i="106" s="1"/>
  <c r="R13" i="106"/>
  <c r="R26" i="106" s="1"/>
  <c r="Q13" i="106"/>
  <c r="Q26" i="106" s="1"/>
  <c r="P13" i="106"/>
  <c r="P26" i="106" s="1"/>
  <c r="O13" i="106"/>
  <c r="O26" i="106" s="1"/>
  <c r="N13" i="106"/>
  <c r="N26" i="106" s="1"/>
  <c r="M13" i="106"/>
  <c r="L13" i="106"/>
  <c r="L26" i="106" s="1"/>
  <c r="L45" i="106" s="1"/>
  <c r="K13" i="106"/>
  <c r="K26" i="106" s="1"/>
  <c r="J13" i="106"/>
  <c r="J26" i="106" s="1"/>
  <c r="J45" i="106" s="1"/>
  <c r="I13" i="106"/>
  <c r="I26" i="106" s="1"/>
  <c r="H13" i="106"/>
  <c r="H26" i="106" s="1"/>
  <c r="G13" i="106"/>
  <c r="G26" i="106" s="1"/>
  <c r="F13" i="106"/>
  <c r="F26" i="106" s="1"/>
  <c r="E13" i="106"/>
  <c r="E26" i="106" s="1"/>
  <c r="E45" i="106" s="1"/>
  <c r="D13" i="106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H44" i="107" s="1"/>
  <c r="G43" i="107"/>
  <c r="F43" i="107"/>
  <c r="E43" i="107"/>
  <c r="D43" i="107"/>
  <c r="C43" i="107"/>
  <c r="AA37" i="107"/>
  <c r="AA44" i="107" s="1"/>
  <c r="Z37" i="107"/>
  <c r="Y37" i="107"/>
  <c r="Y44" i="107" s="1"/>
  <c r="Y45" i="107" s="1"/>
  <c r="X37" i="107"/>
  <c r="W37" i="107"/>
  <c r="W44" i="107" s="1"/>
  <c r="V37" i="107"/>
  <c r="V44" i="107" s="1"/>
  <c r="U37" i="107"/>
  <c r="T37" i="107"/>
  <c r="S37" i="107"/>
  <c r="S44" i="107" s="1"/>
  <c r="R37" i="107"/>
  <c r="R44" i="107" s="1"/>
  <c r="Q37" i="107"/>
  <c r="P37" i="107"/>
  <c r="P44" i="107" s="1"/>
  <c r="O37" i="107"/>
  <c r="O44" i="107" s="1"/>
  <c r="N37" i="107"/>
  <c r="N44" i="107" s="1"/>
  <c r="M37" i="107"/>
  <c r="L37" i="107"/>
  <c r="K37" i="107"/>
  <c r="K44" i="107" s="1"/>
  <c r="J37" i="107"/>
  <c r="I37" i="107"/>
  <c r="I44" i="107" s="1"/>
  <c r="I45" i="107" s="1"/>
  <c r="H37" i="107"/>
  <c r="G37" i="107"/>
  <c r="G44" i="107" s="1"/>
  <c r="F37" i="107"/>
  <c r="F44" i="107" s="1"/>
  <c r="E37" i="107"/>
  <c r="D37" i="107"/>
  <c r="C37" i="107"/>
  <c r="C44" i="107" s="1"/>
  <c r="AA26" i="107"/>
  <c r="K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X26" i="107" s="1"/>
  <c r="Z26" i="107" s="1"/>
  <c r="W13" i="107"/>
  <c r="W26" i="107" s="1"/>
  <c r="W45" i="107" s="1"/>
  <c r="V13" i="107"/>
  <c r="V26" i="107" s="1"/>
  <c r="U13" i="107"/>
  <c r="U26" i="107" s="1"/>
  <c r="T13" i="107"/>
  <c r="T26" i="107" s="1"/>
  <c r="S13" i="107"/>
  <c r="S26" i="107" s="1"/>
  <c r="R13" i="107"/>
  <c r="R26" i="107" s="1"/>
  <c r="Q13" i="107"/>
  <c r="Q26" i="107" s="1"/>
  <c r="P13" i="107"/>
  <c r="P26" i="107" s="1"/>
  <c r="O13" i="107"/>
  <c r="O26" i="107" s="1"/>
  <c r="O45" i="107" s="1"/>
  <c r="N13" i="107"/>
  <c r="N26" i="107" s="1"/>
  <c r="M13" i="107"/>
  <c r="M26" i="107" s="1"/>
  <c r="L13" i="107"/>
  <c r="L26" i="107" s="1"/>
  <c r="K13" i="107"/>
  <c r="J13" i="107"/>
  <c r="J26" i="107" s="1"/>
  <c r="I13" i="107"/>
  <c r="I26" i="107" s="1"/>
  <c r="H13" i="107"/>
  <c r="H26" i="107" s="1"/>
  <c r="G13" i="107"/>
  <c r="G26" i="107" s="1"/>
  <c r="G45" i="107" s="1"/>
  <c r="F13" i="107"/>
  <c r="F26" i="107" s="1"/>
  <c r="E13" i="107"/>
  <c r="E26" i="107" s="1"/>
  <c r="D13" i="107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P45" i="108"/>
  <c r="X44" i="108"/>
  <c r="Z44" i="108" s="1"/>
  <c r="P44" i="108"/>
  <c r="AA43" i="108"/>
  <c r="Z43" i="108"/>
  <c r="Y43" i="108"/>
  <c r="X43" i="108"/>
  <c r="W43" i="108"/>
  <c r="V43" i="108"/>
  <c r="U43" i="108"/>
  <c r="T43" i="108"/>
  <c r="S43" i="108"/>
  <c r="R43" i="108"/>
  <c r="Q43" i="108"/>
  <c r="Q44" i="108" s="1"/>
  <c r="Q45" i="108" s="1"/>
  <c r="P43" i="108"/>
  <c r="O43" i="108"/>
  <c r="N43" i="108"/>
  <c r="M43" i="108"/>
  <c r="L43" i="108"/>
  <c r="K43" i="108"/>
  <c r="J43" i="108"/>
  <c r="I43" i="108"/>
  <c r="I44" i="108" s="1"/>
  <c r="H43" i="108"/>
  <c r="G43" i="108"/>
  <c r="F43" i="108"/>
  <c r="E43" i="108"/>
  <c r="D43" i="108"/>
  <c r="C43" i="108"/>
  <c r="AA37" i="108"/>
  <c r="Z37" i="108"/>
  <c r="Y37" i="108"/>
  <c r="X37" i="108"/>
  <c r="W37" i="108"/>
  <c r="W44" i="108" s="1"/>
  <c r="V37" i="108"/>
  <c r="V44" i="108" s="1"/>
  <c r="U37" i="108"/>
  <c r="T37" i="108"/>
  <c r="T44" i="108" s="1"/>
  <c r="S37" i="108"/>
  <c r="R37" i="108"/>
  <c r="R44" i="108" s="1"/>
  <c r="Q37" i="108"/>
  <c r="P37" i="108"/>
  <c r="O37" i="108"/>
  <c r="O44" i="108" s="1"/>
  <c r="N37" i="108"/>
  <c r="N44" i="108" s="1"/>
  <c r="M37" i="108"/>
  <c r="L37" i="108"/>
  <c r="L44" i="108" s="1"/>
  <c r="K37" i="108"/>
  <c r="J37" i="108"/>
  <c r="J44" i="108" s="1"/>
  <c r="I37" i="108"/>
  <c r="H37" i="108"/>
  <c r="H44" i="108" s="1"/>
  <c r="G37" i="108"/>
  <c r="G44" i="108" s="1"/>
  <c r="F37" i="108"/>
  <c r="F44" i="108" s="1"/>
  <c r="E37" i="108"/>
  <c r="D37" i="108"/>
  <c r="D44" i="108" s="1"/>
  <c r="C37" i="108"/>
  <c r="AA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X13" i="108"/>
  <c r="X26" i="108" s="1"/>
  <c r="Z26" i="108" s="1"/>
  <c r="W13" i="108"/>
  <c r="W26" i="108" s="1"/>
  <c r="W45" i="108" s="1"/>
  <c r="V13" i="108"/>
  <c r="V26" i="108" s="1"/>
  <c r="U13" i="108"/>
  <c r="U26" i="108" s="1"/>
  <c r="T13" i="108"/>
  <c r="S13" i="108"/>
  <c r="S26" i="108" s="1"/>
  <c r="R13" i="108"/>
  <c r="R26" i="108" s="1"/>
  <c r="Q13" i="108"/>
  <c r="Q26" i="108" s="1"/>
  <c r="P13" i="108"/>
  <c r="P26" i="108" s="1"/>
  <c r="O13" i="108"/>
  <c r="O26" i="108" s="1"/>
  <c r="O45" i="108" s="1"/>
  <c r="N13" i="108"/>
  <c r="N26" i="108" s="1"/>
  <c r="M13" i="108"/>
  <c r="M26" i="108" s="1"/>
  <c r="L13" i="108"/>
  <c r="K13" i="108"/>
  <c r="K26" i="108" s="1"/>
  <c r="J13" i="108"/>
  <c r="J26" i="108" s="1"/>
  <c r="I13" i="108"/>
  <c r="I26" i="108" s="1"/>
  <c r="H13" i="108"/>
  <c r="H26" i="108" s="1"/>
  <c r="G13" i="108"/>
  <c r="G26" i="108" s="1"/>
  <c r="G45" i="108" s="1"/>
  <c r="F13" i="108"/>
  <c r="F26" i="108" s="1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X37" i="109"/>
  <c r="W37" i="109"/>
  <c r="V37" i="109"/>
  <c r="V44" i="109" s="1"/>
  <c r="U37" i="109"/>
  <c r="U44" i="109" s="1"/>
  <c r="T37" i="109"/>
  <c r="T44" i="109" s="1"/>
  <c r="S37" i="109"/>
  <c r="R37" i="109"/>
  <c r="R44" i="109" s="1"/>
  <c r="Q37" i="109"/>
  <c r="P37" i="109"/>
  <c r="P44" i="109" s="1"/>
  <c r="O37" i="109"/>
  <c r="N37" i="109"/>
  <c r="N44" i="109" s="1"/>
  <c r="M37" i="109"/>
  <c r="M44" i="109" s="1"/>
  <c r="L37" i="109"/>
  <c r="L44" i="109" s="1"/>
  <c r="K37" i="109"/>
  <c r="J37" i="109"/>
  <c r="J44" i="109" s="1"/>
  <c r="I37" i="109"/>
  <c r="H37" i="109"/>
  <c r="H44" i="109" s="1"/>
  <c r="H45" i="109" s="1"/>
  <c r="G37" i="109"/>
  <c r="F37" i="109"/>
  <c r="F44" i="109" s="1"/>
  <c r="E37" i="109"/>
  <c r="E44" i="109" s="1"/>
  <c r="D37" i="109"/>
  <c r="D44" i="109" s="1"/>
  <c r="C37" i="109"/>
  <c r="U26" i="109"/>
  <c r="U45" i="109" s="1"/>
  <c r="S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V13" i="109"/>
  <c r="V26" i="109" s="1"/>
  <c r="V45" i="109" s="1"/>
  <c r="U13" i="109"/>
  <c r="T13" i="109"/>
  <c r="S13" i="109"/>
  <c r="R13" i="109"/>
  <c r="R26" i="109" s="1"/>
  <c r="Q13" i="109"/>
  <c r="Q26" i="109" s="1"/>
  <c r="P13" i="109"/>
  <c r="P26" i="109" s="1"/>
  <c r="O13" i="109"/>
  <c r="O26" i="109" s="1"/>
  <c r="N13" i="109"/>
  <c r="N26" i="109" s="1"/>
  <c r="N45" i="109" s="1"/>
  <c r="M13" i="109"/>
  <c r="M26" i="109" s="1"/>
  <c r="M45" i="109" s="1"/>
  <c r="L13" i="109"/>
  <c r="K13" i="109"/>
  <c r="K26" i="109" s="1"/>
  <c r="J13" i="109"/>
  <c r="J26" i="109" s="1"/>
  <c r="I13" i="109"/>
  <c r="I26" i="109" s="1"/>
  <c r="H13" i="109"/>
  <c r="H26" i="109" s="1"/>
  <c r="G13" i="109"/>
  <c r="G26" i="109" s="1"/>
  <c r="F13" i="109"/>
  <c r="F26" i="109" s="1"/>
  <c r="F45" i="109" s="1"/>
  <c r="E13" i="109"/>
  <c r="E26" i="109" s="1"/>
  <c r="E45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P44" i="110"/>
  <c r="J44" i="110"/>
  <c r="AA43" i="110"/>
  <c r="Z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Z37" i="110" s="1"/>
  <c r="W37" i="110"/>
  <c r="V37" i="110"/>
  <c r="V44" i="110" s="1"/>
  <c r="U37" i="110"/>
  <c r="T37" i="110"/>
  <c r="T44" i="110" s="1"/>
  <c r="S37" i="110"/>
  <c r="R37" i="110"/>
  <c r="Q37" i="110"/>
  <c r="Q44" i="110" s="1"/>
  <c r="P37" i="110"/>
  <c r="O37" i="110"/>
  <c r="N37" i="110"/>
  <c r="N44" i="110" s="1"/>
  <c r="M37" i="110"/>
  <c r="L37" i="110"/>
  <c r="L44" i="110" s="1"/>
  <c r="K37" i="110"/>
  <c r="J37" i="110"/>
  <c r="I37" i="110"/>
  <c r="I44" i="110" s="1"/>
  <c r="H37" i="110"/>
  <c r="H44" i="110" s="1"/>
  <c r="G37" i="110"/>
  <c r="F37" i="110"/>
  <c r="F44" i="110" s="1"/>
  <c r="E37" i="110"/>
  <c r="E44" i="110" s="1"/>
  <c r="D37" i="110"/>
  <c r="D44" i="110" s="1"/>
  <c r="C37" i="110"/>
  <c r="C44" i="110" s="1"/>
  <c r="O26" i="110"/>
  <c r="M26" i="110"/>
  <c r="E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Y45" i="110" s="1"/>
  <c r="X13" i="110"/>
  <c r="X26" i="110" s="1"/>
  <c r="W13" i="110"/>
  <c r="W26" i="110" s="1"/>
  <c r="V13" i="110"/>
  <c r="V26" i="110" s="1"/>
  <c r="U13" i="110"/>
  <c r="U26" i="110" s="1"/>
  <c r="T13" i="110"/>
  <c r="T26" i="110" s="1"/>
  <c r="S13" i="110"/>
  <c r="S26" i="110" s="1"/>
  <c r="R13" i="110"/>
  <c r="Q13" i="110"/>
  <c r="Q26" i="110" s="1"/>
  <c r="Q45" i="110" s="1"/>
  <c r="P13" i="110"/>
  <c r="P26" i="110" s="1"/>
  <c r="O13" i="110"/>
  <c r="N13" i="110"/>
  <c r="N26" i="110" s="1"/>
  <c r="M13" i="110"/>
  <c r="L13" i="110"/>
  <c r="L26" i="110" s="1"/>
  <c r="K13" i="110"/>
  <c r="K26" i="110" s="1"/>
  <c r="J13" i="110"/>
  <c r="I13" i="110"/>
  <c r="I26" i="110" s="1"/>
  <c r="H13" i="110"/>
  <c r="H26" i="110" s="1"/>
  <c r="H45" i="110" s="1"/>
  <c r="G13" i="110"/>
  <c r="G26" i="110" s="1"/>
  <c r="F13" i="110"/>
  <c r="F26" i="110" s="1"/>
  <c r="E13" i="110"/>
  <c r="D13" i="110"/>
  <c r="D26" i="110" s="1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T44" i="111"/>
  <c r="R44" i="111"/>
  <c r="J44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V37" i="111"/>
  <c r="V44" i="111" s="1"/>
  <c r="U37" i="111"/>
  <c r="U44" i="111" s="1"/>
  <c r="T37" i="111"/>
  <c r="S37" i="111"/>
  <c r="S44" i="111" s="1"/>
  <c r="R37" i="111"/>
  <c r="Q37" i="111"/>
  <c r="Q44" i="111" s="1"/>
  <c r="P37" i="111"/>
  <c r="P44" i="111" s="1"/>
  <c r="O37" i="111"/>
  <c r="N37" i="111"/>
  <c r="N44" i="111" s="1"/>
  <c r="M37" i="111"/>
  <c r="M44" i="111" s="1"/>
  <c r="L37" i="111"/>
  <c r="L44" i="111" s="1"/>
  <c r="K37" i="111"/>
  <c r="K44" i="111" s="1"/>
  <c r="J37" i="111"/>
  <c r="I37" i="111"/>
  <c r="I44" i="111" s="1"/>
  <c r="H37" i="111"/>
  <c r="H44" i="111" s="1"/>
  <c r="G37" i="111"/>
  <c r="F37" i="111"/>
  <c r="F44" i="111" s="1"/>
  <c r="E37" i="111"/>
  <c r="E44" i="111" s="1"/>
  <c r="D37" i="111"/>
  <c r="D44" i="111" s="1"/>
  <c r="C37" i="111"/>
  <c r="C44" i="111" s="1"/>
  <c r="U26" i="111"/>
  <c r="M26" i="111"/>
  <c r="L26" i="111"/>
  <c r="L45" i="111" s="1"/>
  <c r="D26" i="111"/>
  <c r="D45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X13" i="111"/>
  <c r="X26" i="111" s="1"/>
  <c r="W13" i="111"/>
  <c r="W26" i="111" s="1"/>
  <c r="V13" i="111"/>
  <c r="V26" i="111" s="1"/>
  <c r="V45" i="111" s="1"/>
  <c r="U13" i="111"/>
  <c r="T13" i="111"/>
  <c r="T26" i="111" s="1"/>
  <c r="S13" i="111"/>
  <c r="S26" i="111" s="1"/>
  <c r="S45" i="111" s="1"/>
  <c r="R13" i="111"/>
  <c r="Q13" i="111"/>
  <c r="Q26" i="111" s="1"/>
  <c r="P13" i="111"/>
  <c r="P26" i="111" s="1"/>
  <c r="O13" i="111"/>
  <c r="O26" i="111" s="1"/>
  <c r="N13" i="111"/>
  <c r="N26" i="111" s="1"/>
  <c r="N45" i="111" s="1"/>
  <c r="M13" i="111"/>
  <c r="L13" i="111"/>
  <c r="K13" i="111"/>
  <c r="K26" i="111" s="1"/>
  <c r="K45" i="111" s="1"/>
  <c r="J13" i="111"/>
  <c r="I13" i="111"/>
  <c r="I26" i="111" s="1"/>
  <c r="H13" i="111"/>
  <c r="H26" i="111" s="1"/>
  <c r="G13" i="111"/>
  <c r="G26" i="111" s="1"/>
  <c r="F13" i="111"/>
  <c r="F26" i="111" s="1"/>
  <c r="F45" i="111" s="1"/>
  <c r="E13" i="111"/>
  <c r="E26" i="111" s="1"/>
  <c r="D13" i="111"/>
  <c r="C13" i="111"/>
  <c r="C26" i="111" s="1"/>
  <c r="C45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R44" i="112"/>
  <c r="D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C37" i="112"/>
  <c r="C44" i="112" s="1"/>
  <c r="U26" i="112"/>
  <c r="U45" i="112" s="1"/>
  <c r="T26" i="112"/>
  <c r="T45" i="112" s="1"/>
  <c r="L26" i="112"/>
  <c r="L45" i="112" s="1"/>
  <c r="G26" i="112"/>
  <c r="G45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Y13" i="112"/>
  <c r="Y26" i="112" s="1"/>
  <c r="X13" i="112"/>
  <c r="X26" i="112" s="1"/>
  <c r="W13" i="112"/>
  <c r="W26" i="112" s="1"/>
  <c r="W45" i="112" s="1"/>
  <c r="V13" i="112"/>
  <c r="V26" i="112" s="1"/>
  <c r="V45" i="112" s="1"/>
  <c r="U13" i="112"/>
  <c r="T13" i="112"/>
  <c r="S13" i="112"/>
  <c r="S26" i="112" s="1"/>
  <c r="R13" i="112"/>
  <c r="R26" i="112" s="1"/>
  <c r="R45" i="112" s="1"/>
  <c r="Q13" i="112"/>
  <c r="Q26" i="112" s="1"/>
  <c r="P13" i="112"/>
  <c r="P26" i="112" s="1"/>
  <c r="O13" i="112"/>
  <c r="O26" i="112" s="1"/>
  <c r="O45" i="112" s="1"/>
  <c r="N13" i="112"/>
  <c r="N26" i="112" s="1"/>
  <c r="N45" i="112" s="1"/>
  <c r="M13" i="112"/>
  <c r="M26" i="112" s="1"/>
  <c r="L13" i="112"/>
  <c r="K13" i="112"/>
  <c r="K26" i="112" s="1"/>
  <c r="J13" i="112"/>
  <c r="J26" i="112" s="1"/>
  <c r="I13" i="112"/>
  <c r="I26" i="112" s="1"/>
  <c r="H13" i="112"/>
  <c r="H26" i="112" s="1"/>
  <c r="G13" i="112"/>
  <c r="F13" i="112"/>
  <c r="F26" i="112" s="1"/>
  <c r="F45" i="112" s="1"/>
  <c r="E13" i="112"/>
  <c r="E26" i="112" s="1"/>
  <c r="E45" i="112" s="1"/>
  <c r="D13" i="112"/>
  <c r="D26" i="112" s="1"/>
  <c r="D45" i="112" s="1"/>
  <c r="C13" i="112"/>
  <c r="C26" i="112" s="1"/>
  <c r="AA50" i="113"/>
  <c r="Z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Y44" i="113"/>
  <c r="Q44" i="113"/>
  <c r="J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X37" i="113"/>
  <c r="X44" i="113" s="1"/>
  <c r="Z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T26" i="113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Y45" i="113" s="1"/>
  <c r="X13" i="113"/>
  <c r="X26" i="113" s="1"/>
  <c r="W13" i="113"/>
  <c r="W26" i="113" s="1"/>
  <c r="V13" i="113"/>
  <c r="V26" i="113" s="1"/>
  <c r="U13" i="113"/>
  <c r="U26" i="113" s="1"/>
  <c r="T13" i="113"/>
  <c r="S13" i="113"/>
  <c r="S26" i="113" s="1"/>
  <c r="R13" i="113"/>
  <c r="R26" i="113" s="1"/>
  <c r="Q13" i="113"/>
  <c r="Q26" i="113" s="1"/>
  <c r="Q45" i="113" s="1"/>
  <c r="P13" i="113"/>
  <c r="P26" i="113" s="1"/>
  <c r="O13" i="113"/>
  <c r="O26" i="113" s="1"/>
  <c r="O45" i="113" s="1"/>
  <c r="N13" i="113"/>
  <c r="N26" i="113" s="1"/>
  <c r="M13" i="113"/>
  <c r="M26" i="113" s="1"/>
  <c r="M45" i="113" s="1"/>
  <c r="L13" i="113"/>
  <c r="L26" i="113" s="1"/>
  <c r="K13" i="113"/>
  <c r="K26" i="113" s="1"/>
  <c r="J13" i="113"/>
  <c r="J26" i="113" s="1"/>
  <c r="I13" i="113"/>
  <c r="I26" i="113" s="1"/>
  <c r="I45" i="113" s="1"/>
  <c r="H13" i="113"/>
  <c r="H26" i="113" s="1"/>
  <c r="G13" i="113"/>
  <c r="G26" i="113" s="1"/>
  <c r="G45" i="113" s="1"/>
  <c r="F13" i="113"/>
  <c r="F26" i="113" s="1"/>
  <c r="E13" i="113"/>
  <c r="E26" i="113" s="1"/>
  <c r="E45" i="113" s="1"/>
  <c r="D13" i="113"/>
  <c r="D26" i="113" s="1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Y44" i="114"/>
  <c r="T44" i="114"/>
  <c r="R44" i="114"/>
  <c r="L44" i="114"/>
  <c r="J44" i="114"/>
  <c r="AA43" i="114"/>
  <c r="Z43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X37" i="114"/>
  <c r="X44" i="114" s="1"/>
  <c r="Z44" i="114" s="1"/>
  <c r="W37" i="114"/>
  <c r="W44" i="114" s="1"/>
  <c r="V37" i="114"/>
  <c r="V44" i="114" s="1"/>
  <c r="U37" i="114"/>
  <c r="U44" i="114" s="1"/>
  <c r="T37" i="114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K37" i="114"/>
  <c r="K44" i="114" s="1"/>
  <c r="J37" i="114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U26" i="114"/>
  <c r="U45" i="114" s="1"/>
  <c r="O26" i="114"/>
  <c r="O45" i="114" s="1"/>
  <c r="M26" i="114"/>
  <c r="M45" i="114" s="1"/>
  <c r="E26" i="114"/>
  <c r="E45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V13" i="114"/>
  <c r="V26" i="114" s="1"/>
  <c r="U13" i="114"/>
  <c r="T13" i="114"/>
  <c r="T26" i="114" s="1"/>
  <c r="T45" i="114" s="1"/>
  <c r="S13" i="114"/>
  <c r="S26" i="114" s="1"/>
  <c r="R13" i="114"/>
  <c r="R26" i="114" s="1"/>
  <c r="Q13" i="114"/>
  <c r="Q26" i="114" s="1"/>
  <c r="P13" i="114"/>
  <c r="P26" i="114" s="1"/>
  <c r="O13" i="114"/>
  <c r="N13" i="114"/>
  <c r="N26" i="114" s="1"/>
  <c r="M13" i="114"/>
  <c r="L13" i="114"/>
  <c r="L26" i="114" s="1"/>
  <c r="L45" i="114" s="1"/>
  <c r="K13" i="114"/>
  <c r="K26" i="114" s="1"/>
  <c r="J13" i="114"/>
  <c r="J26" i="114" s="1"/>
  <c r="J45" i="114" s="1"/>
  <c r="I13" i="114"/>
  <c r="I26" i="114" s="1"/>
  <c r="H13" i="114"/>
  <c r="H26" i="114" s="1"/>
  <c r="G13" i="114"/>
  <c r="G26" i="114" s="1"/>
  <c r="F13" i="114"/>
  <c r="F26" i="114" s="1"/>
  <c r="E13" i="114"/>
  <c r="D13" i="114"/>
  <c r="D26" i="114" s="1"/>
  <c r="D45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Z43" i="115"/>
  <c r="Y43" i="115"/>
  <c r="X43" i="115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W26" i="115"/>
  <c r="W45" i="115" s="1"/>
  <c r="U26" i="115"/>
  <c r="U45" i="115" s="1"/>
  <c r="M26" i="115"/>
  <c r="M45" i="115" s="1"/>
  <c r="L26" i="115"/>
  <c r="D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Y26" i="115" s="1"/>
  <c r="X13" i="115"/>
  <c r="X26" i="115" s="1"/>
  <c r="W13" i="115"/>
  <c r="V13" i="115"/>
  <c r="V26" i="115" s="1"/>
  <c r="U13" i="115"/>
  <c r="T13" i="115"/>
  <c r="T26" i="115" s="1"/>
  <c r="S13" i="115"/>
  <c r="S26" i="115" s="1"/>
  <c r="R13" i="115"/>
  <c r="R26" i="115" s="1"/>
  <c r="R45" i="115" s="1"/>
  <c r="Q13" i="115"/>
  <c r="Q26" i="115" s="1"/>
  <c r="P13" i="115"/>
  <c r="P26" i="115" s="1"/>
  <c r="P45" i="115" s="1"/>
  <c r="O13" i="115"/>
  <c r="O26" i="115" s="1"/>
  <c r="O45" i="115" s="1"/>
  <c r="N13" i="115"/>
  <c r="N26" i="115" s="1"/>
  <c r="M13" i="115"/>
  <c r="L13" i="115"/>
  <c r="K13" i="115"/>
  <c r="K26" i="115" s="1"/>
  <c r="J13" i="115"/>
  <c r="J26" i="115" s="1"/>
  <c r="J45" i="115" s="1"/>
  <c r="I13" i="115"/>
  <c r="I26" i="115" s="1"/>
  <c r="H13" i="115"/>
  <c r="H26" i="115" s="1"/>
  <c r="H45" i="115" s="1"/>
  <c r="G13" i="115"/>
  <c r="G26" i="115" s="1"/>
  <c r="G45" i="115" s="1"/>
  <c r="F13" i="115"/>
  <c r="F26" i="115" s="1"/>
  <c r="E13" i="115"/>
  <c r="E26" i="115" s="1"/>
  <c r="D13" i="115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R44" i="116"/>
  <c r="Q44" i="116"/>
  <c r="L44" i="116"/>
  <c r="I44" i="116"/>
  <c r="D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Q37" i="116"/>
  <c r="P37" i="116"/>
  <c r="P44" i="116" s="1"/>
  <c r="O37" i="116"/>
  <c r="O44" i="116" s="1"/>
  <c r="N37" i="116"/>
  <c r="N44" i="116" s="1"/>
  <c r="M37" i="116"/>
  <c r="M44" i="116" s="1"/>
  <c r="L37" i="116"/>
  <c r="K37" i="116"/>
  <c r="K44" i="116" s="1"/>
  <c r="J37" i="116"/>
  <c r="J44" i="116" s="1"/>
  <c r="I37" i="116"/>
  <c r="H37" i="116"/>
  <c r="H44" i="116" s="1"/>
  <c r="G37" i="116"/>
  <c r="G44" i="116" s="1"/>
  <c r="F37" i="116"/>
  <c r="F44" i="116" s="1"/>
  <c r="E37" i="116"/>
  <c r="E44" i="116" s="1"/>
  <c r="D37" i="116"/>
  <c r="C37" i="116"/>
  <c r="C44" i="116" s="1"/>
  <c r="T26" i="116"/>
  <c r="O26" i="116"/>
  <c r="L26" i="116"/>
  <c r="G26" i="116"/>
  <c r="AA25" i="116"/>
  <c r="Y25" i="116"/>
  <c r="X25" i="116"/>
  <c r="Z25" i="116" s="1"/>
  <c r="W25" i="116"/>
  <c r="V25" i="116"/>
  <c r="U25" i="116"/>
  <c r="U26" i="116" s="1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Z13" i="116"/>
  <c r="Y13" i="116"/>
  <c r="Y26" i="116" s="1"/>
  <c r="Y45" i="116" s="1"/>
  <c r="X13" i="116"/>
  <c r="W13" i="116"/>
  <c r="W26" i="116" s="1"/>
  <c r="V13" i="116"/>
  <c r="V26" i="116" s="1"/>
  <c r="V45" i="116" s="1"/>
  <c r="U13" i="116"/>
  <c r="T13" i="116"/>
  <c r="S13" i="116"/>
  <c r="S26" i="116" s="1"/>
  <c r="S45" i="116" s="1"/>
  <c r="R13" i="116"/>
  <c r="Q13" i="116"/>
  <c r="Q26" i="116" s="1"/>
  <c r="P13" i="116"/>
  <c r="O13" i="116"/>
  <c r="N13" i="116"/>
  <c r="N26" i="116" s="1"/>
  <c r="N45" i="116" s="1"/>
  <c r="M13" i="116"/>
  <c r="M26" i="116" s="1"/>
  <c r="L13" i="116"/>
  <c r="K13" i="116"/>
  <c r="K26" i="116" s="1"/>
  <c r="K45" i="116" s="1"/>
  <c r="J13" i="116"/>
  <c r="I13" i="116"/>
  <c r="I26" i="116" s="1"/>
  <c r="I45" i="116" s="1"/>
  <c r="H13" i="116"/>
  <c r="G13" i="116"/>
  <c r="F13" i="116"/>
  <c r="F26" i="116" s="1"/>
  <c r="F45" i="116" s="1"/>
  <c r="E13" i="116"/>
  <c r="E26" i="116" s="1"/>
  <c r="D13" i="116"/>
  <c r="D26" i="116" s="1"/>
  <c r="D45" i="116" s="1"/>
  <c r="C13" i="116"/>
  <c r="C26" i="116" s="1"/>
  <c r="C45" i="116" s="1"/>
  <c r="AA50" i="117"/>
  <c r="Z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R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X26" i="117" s="1"/>
  <c r="W13" i="117"/>
  <c r="W26" i="117" s="1"/>
  <c r="W45" i="117" s="1"/>
  <c r="V13" i="117"/>
  <c r="V26" i="117" s="1"/>
  <c r="U13" i="117"/>
  <c r="U26" i="117" s="1"/>
  <c r="U45" i="117" s="1"/>
  <c r="T13" i="117"/>
  <c r="T26" i="117" s="1"/>
  <c r="S13" i="117"/>
  <c r="S26" i="117" s="1"/>
  <c r="R13" i="117"/>
  <c r="R26" i="117" s="1"/>
  <c r="Q13" i="117"/>
  <c r="Q26" i="117" s="1"/>
  <c r="P13" i="117"/>
  <c r="P26" i="117" s="1"/>
  <c r="P45" i="117" s="1"/>
  <c r="O13" i="117"/>
  <c r="O26" i="117" s="1"/>
  <c r="O45" i="117" s="1"/>
  <c r="N13" i="117"/>
  <c r="N26" i="117" s="1"/>
  <c r="M13" i="117"/>
  <c r="M26" i="117" s="1"/>
  <c r="M45" i="117" s="1"/>
  <c r="L13" i="117"/>
  <c r="L26" i="117" s="1"/>
  <c r="K13" i="117"/>
  <c r="K26" i="117" s="1"/>
  <c r="J13" i="117"/>
  <c r="J26" i="117" s="1"/>
  <c r="I13" i="117"/>
  <c r="I26" i="117" s="1"/>
  <c r="H13" i="117"/>
  <c r="H26" i="117" s="1"/>
  <c r="H45" i="117" s="1"/>
  <c r="G13" i="117"/>
  <c r="G26" i="117" s="1"/>
  <c r="G45" i="117" s="1"/>
  <c r="F13" i="117"/>
  <c r="F26" i="117" s="1"/>
  <c r="E13" i="117"/>
  <c r="E26" i="117" s="1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Z37" i="118"/>
  <c r="Y37" i="118"/>
  <c r="X37" i="118"/>
  <c r="X44" i="118" s="1"/>
  <c r="Z44" i="118" s="1"/>
  <c r="W37" i="118"/>
  <c r="W44" i="118" s="1"/>
  <c r="V37" i="118"/>
  <c r="U37" i="118"/>
  <c r="U44" i="118" s="1"/>
  <c r="T37" i="118"/>
  <c r="T44" i="118" s="1"/>
  <c r="S37" i="118"/>
  <c r="S44" i="118" s="1"/>
  <c r="R37" i="118"/>
  <c r="Q37" i="118"/>
  <c r="P37" i="118"/>
  <c r="P44" i="118" s="1"/>
  <c r="O37" i="118"/>
  <c r="O44" i="118" s="1"/>
  <c r="N37" i="118"/>
  <c r="M37" i="118"/>
  <c r="M44" i="118" s="1"/>
  <c r="L37" i="118"/>
  <c r="L44" i="118" s="1"/>
  <c r="K37" i="118"/>
  <c r="K44" i="118" s="1"/>
  <c r="J37" i="118"/>
  <c r="I37" i="118"/>
  <c r="I44" i="118" s="1"/>
  <c r="H37" i="118"/>
  <c r="H44" i="118" s="1"/>
  <c r="G37" i="118"/>
  <c r="G44" i="118" s="1"/>
  <c r="F37" i="118"/>
  <c r="E37" i="118"/>
  <c r="E44" i="118" s="1"/>
  <c r="D37" i="118"/>
  <c r="D44" i="118" s="1"/>
  <c r="C37" i="118"/>
  <c r="C44" i="118" s="1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X26" i="118" s="1"/>
  <c r="W13" i="118"/>
  <c r="W26" i="118" s="1"/>
  <c r="V13" i="118"/>
  <c r="U13" i="118"/>
  <c r="U26" i="118" s="1"/>
  <c r="U45" i="118" s="1"/>
  <c r="T13" i="118"/>
  <c r="S13" i="118"/>
  <c r="S26" i="118" s="1"/>
  <c r="R13" i="118"/>
  <c r="Q13" i="118"/>
  <c r="Q26" i="118" s="1"/>
  <c r="P13" i="118"/>
  <c r="P26" i="118" s="1"/>
  <c r="P45" i="118" s="1"/>
  <c r="O13" i="118"/>
  <c r="O26" i="118" s="1"/>
  <c r="N13" i="118"/>
  <c r="M13" i="118"/>
  <c r="M26" i="118" s="1"/>
  <c r="M45" i="118" s="1"/>
  <c r="L13" i="118"/>
  <c r="K13" i="118"/>
  <c r="K26" i="118" s="1"/>
  <c r="J13" i="118"/>
  <c r="I13" i="118"/>
  <c r="I26" i="118" s="1"/>
  <c r="H13" i="118"/>
  <c r="H26" i="118" s="1"/>
  <c r="H45" i="118" s="1"/>
  <c r="G13" i="118"/>
  <c r="G26" i="118" s="1"/>
  <c r="F13" i="118"/>
  <c r="E13" i="118"/>
  <c r="E26" i="118" s="1"/>
  <c r="E45" i="118" s="1"/>
  <c r="D13" i="118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M26" i="119"/>
  <c r="E26" i="119"/>
  <c r="E45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AA45" i="119" s="1"/>
  <c r="Y13" i="119"/>
  <c r="Y26" i="119" s="1"/>
  <c r="X13" i="119"/>
  <c r="X26" i="119" s="1"/>
  <c r="W13" i="119"/>
  <c r="W26" i="119" s="1"/>
  <c r="V13" i="119"/>
  <c r="V26" i="119" s="1"/>
  <c r="U13" i="119"/>
  <c r="U26" i="119" s="1"/>
  <c r="T13" i="119"/>
  <c r="T26" i="119" s="1"/>
  <c r="T45" i="119" s="1"/>
  <c r="S13" i="119"/>
  <c r="S26" i="119" s="1"/>
  <c r="S45" i="119" s="1"/>
  <c r="R13" i="119"/>
  <c r="R26" i="119" s="1"/>
  <c r="R45" i="119" s="1"/>
  <c r="Q13" i="119"/>
  <c r="Q26" i="119" s="1"/>
  <c r="P13" i="119"/>
  <c r="P26" i="119" s="1"/>
  <c r="O13" i="119"/>
  <c r="O26" i="119" s="1"/>
  <c r="N13" i="119"/>
  <c r="N26" i="119" s="1"/>
  <c r="M13" i="119"/>
  <c r="L13" i="119"/>
  <c r="L26" i="119" s="1"/>
  <c r="L45" i="119" s="1"/>
  <c r="K13" i="119"/>
  <c r="K26" i="119" s="1"/>
  <c r="K45" i="119" s="1"/>
  <c r="J13" i="119"/>
  <c r="J26" i="119" s="1"/>
  <c r="J45" i="119" s="1"/>
  <c r="I13" i="119"/>
  <c r="I26" i="119" s="1"/>
  <c r="H13" i="119"/>
  <c r="H26" i="119" s="1"/>
  <c r="G13" i="119"/>
  <c r="G26" i="119" s="1"/>
  <c r="F13" i="119"/>
  <c r="F26" i="119" s="1"/>
  <c r="E13" i="119"/>
  <c r="D13" i="119"/>
  <c r="D26" i="119" s="1"/>
  <c r="D45" i="119" s="1"/>
  <c r="C13" i="119"/>
  <c r="C26" i="119" s="1"/>
  <c r="C45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R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Y45" i="120" s="1"/>
  <c r="X13" i="120"/>
  <c r="X26" i="120" s="1"/>
  <c r="W13" i="120"/>
  <c r="W26" i="120" s="1"/>
  <c r="W45" i="120" s="1"/>
  <c r="V13" i="120"/>
  <c r="V26" i="120" s="1"/>
  <c r="U13" i="120"/>
  <c r="U26" i="120" s="1"/>
  <c r="T13" i="120"/>
  <c r="T26" i="120" s="1"/>
  <c r="S13" i="120"/>
  <c r="S26" i="120" s="1"/>
  <c r="R13" i="120"/>
  <c r="R26" i="120" s="1"/>
  <c r="Q13" i="120"/>
  <c r="Q26" i="120" s="1"/>
  <c r="Q45" i="120" s="1"/>
  <c r="P13" i="120"/>
  <c r="P26" i="120" s="1"/>
  <c r="P45" i="120" s="1"/>
  <c r="O13" i="120"/>
  <c r="O26" i="120" s="1"/>
  <c r="O45" i="120" s="1"/>
  <c r="N13" i="120"/>
  <c r="N26" i="120" s="1"/>
  <c r="M13" i="120"/>
  <c r="M26" i="120" s="1"/>
  <c r="L13" i="120"/>
  <c r="L26" i="120" s="1"/>
  <c r="K13" i="120"/>
  <c r="K26" i="120" s="1"/>
  <c r="J13" i="120"/>
  <c r="J26" i="120" s="1"/>
  <c r="I13" i="120"/>
  <c r="I26" i="120" s="1"/>
  <c r="I45" i="120" s="1"/>
  <c r="H13" i="120"/>
  <c r="H26" i="120" s="1"/>
  <c r="H45" i="120" s="1"/>
  <c r="G13" i="120"/>
  <c r="G26" i="120" s="1"/>
  <c r="G45" i="120" s="1"/>
  <c r="F13" i="120"/>
  <c r="F26" i="120" s="1"/>
  <c r="E13" i="120"/>
  <c r="E26" i="120" s="1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J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K44" i="121" s="1"/>
  <c r="J37" i="121"/>
  <c r="I37" i="121"/>
  <c r="I44" i="121" s="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C44" i="121" s="1"/>
  <c r="M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W13" i="121"/>
  <c r="W26" i="121" s="1"/>
  <c r="V13" i="121"/>
  <c r="U13" i="121"/>
  <c r="U26" i="121" s="1"/>
  <c r="T13" i="121"/>
  <c r="T26" i="121" s="1"/>
  <c r="S13" i="121"/>
  <c r="S26" i="121" s="1"/>
  <c r="R13" i="121"/>
  <c r="R26" i="121" s="1"/>
  <c r="Q13" i="121"/>
  <c r="Q26" i="121" s="1"/>
  <c r="P13" i="121"/>
  <c r="P26" i="121" s="1"/>
  <c r="P45" i="121" s="1"/>
  <c r="O13" i="121"/>
  <c r="O26" i="121" s="1"/>
  <c r="N13" i="121"/>
  <c r="M13" i="121"/>
  <c r="L13" i="121"/>
  <c r="L26" i="121" s="1"/>
  <c r="K13" i="121"/>
  <c r="K26" i="121" s="1"/>
  <c r="J13" i="121"/>
  <c r="J26" i="121" s="1"/>
  <c r="I13" i="121"/>
  <c r="I26" i="121" s="1"/>
  <c r="H13" i="121"/>
  <c r="H26" i="121" s="1"/>
  <c r="H45" i="121" s="1"/>
  <c r="G13" i="121"/>
  <c r="G26" i="121" s="1"/>
  <c r="F13" i="121"/>
  <c r="E13" i="121"/>
  <c r="E26" i="121" s="1"/>
  <c r="E45" i="121" s="1"/>
  <c r="D13" i="121"/>
  <c r="D26" i="121" s="1"/>
  <c r="C13" i="121"/>
  <c r="C26" i="121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J44" i="122"/>
  <c r="AA43" i="122"/>
  <c r="Y43" i="122"/>
  <c r="X43" i="122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W37" i="122"/>
  <c r="W44" i="122" s="1"/>
  <c r="V37" i="122"/>
  <c r="V44" i="122" s="1"/>
  <c r="U37" i="122"/>
  <c r="U44" i="122" s="1"/>
  <c r="T37" i="122"/>
  <c r="T44" i="122" s="1"/>
  <c r="S37" i="122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J37" i="122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M26" i="122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Y45" i="122" s="1"/>
  <c r="X13" i="122"/>
  <c r="W13" i="122"/>
  <c r="W26" i="122" s="1"/>
  <c r="W45" i="122" s="1"/>
  <c r="V13" i="122"/>
  <c r="U13" i="122"/>
  <c r="U26" i="122" s="1"/>
  <c r="T13" i="122"/>
  <c r="T26" i="122" s="1"/>
  <c r="T45" i="122" s="1"/>
  <c r="S13" i="122"/>
  <c r="S26" i="122" s="1"/>
  <c r="R13" i="122"/>
  <c r="R26" i="122" s="1"/>
  <c r="Q13" i="122"/>
  <c r="Q26" i="122" s="1"/>
  <c r="P13" i="122"/>
  <c r="P26" i="122" s="1"/>
  <c r="O13" i="122"/>
  <c r="O26" i="122" s="1"/>
  <c r="O45" i="122" s="1"/>
  <c r="N13" i="122"/>
  <c r="M13" i="122"/>
  <c r="L13" i="122"/>
  <c r="L26" i="122" s="1"/>
  <c r="L45" i="122" s="1"/>
  <c r="K13" i="122"/>
  <c r="K26" i="122" s="1"/>
  <c r="J13" i="122"/>
  <c r="J26" i="122" s="1"/>
  <c r="I13" i="122"/>
  <c r="I26" i="122" s="1"/>
  <c r="H13" i="122"/>
  <c r="H26" i="122" s="1"/>
  <c r="G13" i="122"/>
  <c r="G26" i="122" s="1"/>
  <c r="G45" i="122" s="1"/>
  <c r="F13" i="122"/>
  <c r="F26" i="122" s="1"/>
  <c r="F45" i="122" s="1"/>
  <c r="E13" i="122"/>
  <c r="E26" i="122" s="1"/>
  <c r="E45" i="122" s="1"/>
  <c r="D13" i="122"/>
  <c r="D26" i="122" s="1"/>
  <c r="D45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V37" i="123"/>
  <c r="V44" i="123" s="1"/>
  <c r="U37" i="123"/>
  <c r="U44" i="123" s="1"/>
  <c r="T37" i="123"/>
  <c r="S37" i="123"/>
  <c r="S44" i="123" s="1"/>
  <c r="R37" i="123"/>
  <c r="Q37" i="123"/>
  <c r="P37" i="123"/>
  <c r="P44" i="123" s="1"/>
  <c r="O37" i="123"/>
  <c r="N37" i="123"/>
  <c r="N44" i="123" s="1"/>
  <c r="M37" i="123"/>
  <c r="M44" i="123" s="1"/>
  <c r="L37" i="123"/>
  <c r="K37" i="123"/>
  <c r="K44" i="123" s="1"/>
  <c r="J37" i="123"/>
  <c r="J44" i="123" s="1"/>
  <c r="I37" i="123"/>
  <c r="H37" i="123"/>
  <c r="H44" i="123" s="1"/>
  <c r="G37" i="123"/>
  <c r="F37" i="123"/>
  <c r="F44" i="123" s="1"/>
  <c r="E37" i="123"/>
  <c r="E44" i="123" s="1"/>
  <c r="D37" i="123"/>
  <c r="C37" i="123"/>
  <c r="C44" i="123" s="1"/>
  <c r="Q26" i="123"/>
  <c r="L26" i="123"/>
  <c r="I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Y45" i="123" s="1"/>
  <c r="X13" i="123"/>
  <c r="X26" i="123" s="1"/>
  <c r="W13" i="123"/>
  <c r="W26" i="123" s="1"/>
  <c r="V13" i="123"/>
  <c r="V26" i="123" s="1"/>
  <c r="U13" i="123"/>
  <c r="U26" i="123" s="1"/>
  <c r="U45" i="123" s="1"/>
  <c r="T13" i="123"/>
  <c r="T26" i="123" s="1"/>
  <c r="S13" i="123"/>
  <c r="S26" i="123" s="1"/>
  <c r="S45" i="123" s="1"/>
  <c r="R13" i="123"/>
  <c r="Q13" i="123"/>
  <c r="P13" i="123"/>
  <c r="P26" i="123" s="1"/>
  <c r="O13" i="123"/>
  <c r="O26" i="123" s="1"/>
  <c r="N13" i="123"/>
  <c r="N26" i="123" s="1"/>
  <c r="M13" i="123"/>
  <c r="M26" i="123" s="1"/>
  <c r="M45" i="123" s="1"/>
  <c r="L13" i="123"/>
  <c r="K13" i="123"/>
  <c r="K26" i="123" s="1"/>
  <c r="K45" i="123" s="1"/>
  <c r="J13" i="123"/>
  <c r="I13" i="123"/>
  <c r="H13" i="123"/>
  <c r="H26" i="123" s="1"/>
  <c r="G13" i="123"/>
  <c r="G26" i="123" s="1"/>
  <c r="F13" i="123"/>
  <c r="F26" i="123" s="1"/>
  <c r="E13" i="123"/>
  <c r="E26" i="123" s="1"/>
  <c r="E45" i="123" s="1"/>
  <c r="D13" i="123"/>
  <c r="D26" i="123" s="1"/>
  <c r="C13" i="123"/>
  <c r="C26" i="123" s="1"/>
  <c r="C45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N44" i="124"/>
  <c r="I44" i="124"/>
  <c r="F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N37" i="124"/>
  <c r="M37" i="124"/>
  <c r="M44" i="124" s="1"/>
  <c r="L37" i="124"/>
  <c r="L44" i="124" s="1"/>
  <c r="K37" i="124"/>
  <c r="K44" i="124" s="1"/>
  <c r="J37" i="124"/>
  <c r="J44" i="124" s="1"/>
  <c r="I37" i="124"/>
  <c r="H37" i="124"/>
  <c r="H44" i="124" s="1"/>
  <c r="G37" i="124"/>
  <c r="F37" i="124"/>
  <c r="E37" i="124"/>
  <c r="E44" i="124" s="1"/>
  <c r="D37" i="124"/>
  <c r="D44" i="124" s="1"/>
  <c r="C37" i="124"/>
  <c r="C44" i="124" s="1"/>
  <c r="I26" i="124"/>
  <c r="I45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X13" i="124"/>
  <c r="X26" i="124" s="1"/>
  <c r="W13" i="124"/>
  <c r="W26" i="124" s="1"/>
  <c r="V13" i="124"/>
  <c r="V26" i="124" s="1"/>
  <c r="U13" i="124"/>
  <c r="U26" i="124" s="1"/>
  <c r="T13" i="124"/>
  <c r="T26" i="124" s="1"/>
  <c r="S13" i="124"/>
  <c r="S26" i="124" s="1"/>
  <c r="S45" i="124" s="1"/>
  <c r="R13" i="124"/>
  <c r="Q13" i="124"/>
  <c r="Q26" i="124" s="1"/>
  <c r="P13" i="124"/>
  <c r="P26" i="124" s="1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K45" i="124" s="1"/>
  <c r="J13" i="124"/>
  <c r="I13" i="124"/>
  <c r="H13" i="124"/>
  <c r="H26" i="124" s="1"/>
  <c r="G13" i="124"/>
  <c r="G26" i="124" s="1"/>
  <c r="F13" i="124"/>
  <c r="F26" i="124" s="1"/>
  <c r="E13" i="124"/>
  <c r="E26" i="124" s="1"/>
  <c r="D13" i="124"/>
  <c r="D26" i="124" s="1"/>
  <c r="D45" i="124" s="1"/>
  <c r="C13" i="124"/>
  <c r="C26" i="124" s="1"/>
  <c r="C45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W26" i="125" s="1"/>
  <c r="W45" i="125" s="1"/>
  <c r="V13" i="125"/>
  <c r="V26" i="125" s="1"/>
  <c r="V45" i="125" s="1"/>
  <c r="U13" i="125"/>
  <c r="T13" i="125"/>
  <c r="T26" i="125" s="1"/>
  <c r="T45" i="125" s="1"/>
  <c r="S13" i="125"/>
  <c r="S26" i="125" s="1"/>
  <c r="R13" i="125"/>
  <c r="R26" i="125" s="1"/>
  <c r="Q13" i="125"/>
  <c r="Q26" i="125" s="1"/>
  <c r="P13" i="125"/>
  <c r="P26" i="125" s="1"/>
  <c r="O13" i="125"/>
  <c r="O26" i="125" s="1"/>
  <c r="O45" i="125" s="1"/>
  <c r="N13" i="125"/>
  <c r="N26" i="125" s="1"/>
  <c r="N45" i="125" s="1"/>
  <c r="M13" i="125"/>
  <c r="L13" i="125"/>
  <c r="L26" i="125" s="1"/>
  <c r="L45" i="125" s="1"/>
  <c r="K13" i="125"/>
  <c r="K26" i="125" s="1"/>
  <c r="J13" i="125"/>
  <c r="J26" i="125" s="1"/>
  <c r="I13" i="125"/>
  <c r="I26" i="125" s="1"/>
  <c r="H13" i="125"/>
  <c r="H26" i="125" s="1"/>
  <c r="G13" i="125"/>
  <c r="G26" i="125" s="1"/>
  <c r="G45" i="125" s="1"/>
  <c r="F13" i="125"/>
  <c r="F26" i="125" s="1"/>
  <c r="F45" i="125" s="1"/>
  <c r="E13" i="125"/>
  <c r="D13" i="125"/>
  <c r="D26" i="125" s="1"/>
  <c r="D45" i="125" s="1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T26" i="126"/>
  <c r="T45" i="126" s="1"/>
  <c r="D26" i="126"/>
  <c r="D45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W26" i="126" s="1"/>
  <c r="V13" i="126"/>
  <c r="V26" i="126" s="1"/>
  <c r="V45" i="126" s="1"/>
  <c r="U13" i="126"/>
  <c r="U26" i="126" s="1"/>
  <c r="U45" i="126" s="1"/>
  <c r="T13" i="126"/>
  <c r="S13" i="126"/>
  <c r="S26" i="126" s="1"/>
  <c r="R13" i="126"/>
  <c r="R26" i="126" s="1"/>
  <c r="Q13" i="126"/>
  <c r="Q26" i="126" s="1"/>
  <c r="P13" i="126"/>
  <c r="P26" i="126" s="1"/>
  <c r="O13" i="126"/>
  <c r="O26" i="126" s="1"/>
  <c r="N13" i="126"/>
  <c r="N26" i="126" s="1"/>
  <c r="N45" i="126" s="1"/>
  <c r="M13" i="126"/>
  <c r="M26" i="126" s="1"/>
  <c r="M45" i="126" s="1"/>
  <c r="L13" i="126"/>
  <c r="L26" i="126" s="1"/>
  <c r="L45" i="126" s="1"/>
  <c r="K13" i="126"/>
  <c r="K26" i="126" s="1"/>
  <c r="J13" i="126"/>
  <c r="J26" i="126" s="1"/>
  <c r="I13" i="126"/>
  <c r="I26" i="126" s="1"/>
  <c r="H13" i="126"/>
  <c r="H26" i="126" s="1"/>
  <c r="G13" i="126"/>
  <c r="G26" i="126" s="1"/>
  <c r="F13" i="126"/>
  <c r="F26" i="126" s="1"/>
  <c r="F45" i="126" s="1"/>
  <c r="E13" i="126"/>
  <c r="E26" i="126" s="1"/>
  <c r="E45" i="126" s="1"/>
  <c r="D13" i="126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T26" i="127"/>
  <c r="T45" i="127" s="1"/>
  <c r="Q26" i="127"/>
  <c r="L26" i="127"/>
  <c r="L45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X26" i="127" s="1"/>
  <c r="W13" i="127"/>
  <c r="W26" i="127" s="1"/>
  <c r="V13" i="127"/>
  <c r="V26" i="127" s="1"/>
  <c r="V45" i="127" s="1"/>
  <c r="U13" i="127"/>
  <c r="U26" i="127" s="1"/>
  <c r="U45" i="127" s="1"/>
  <c r="T13" i="127"/>
  <c r="S13" i="127"/>
  <c r="S26" i="127" s="1"/>
  <c r="R13" i="127"/>
  <c r="R26" i="127" s="1"/>
  <c r="Q13" i="127"/>
  <c r="P13" i="127"/>
  <c r="P26" i="127" s="1"/>
  <c r="O13" i="127"/>
  <c r="O26" i="127" s="1"/>
  <c r="N13" i="127"/>
  <c r="N26" i="127" s="1"/>
  <c r="N45" i="127" s="1"/>
  <c r="M13" i="127"/>
  <c r="M26" i="127" s="1"/>
  <c r="M45" i="127" s="1"/>
  <c r="L13" i="127"/>
  <c r="K13" i="127"/>
  <c r="K26" i="127" s="1"/>
  <c r="J13" i="127"/>
  <c r="J26" i="127" s="1"/>
  <c r="I13" i="127"/>
  <c r="I26" i="127" s="1"/>
  <c r="H13" i="127"/>
  <c r="H26" i="127" s="1"/>
  <c r="G13" i="127"/>
  <c r="G26" i="127" s="1"/>
  <c r="F13" i="127"/>
  <c r="F26" i="127" s="1"/>
  <c r="F45" i="127" s="1"/>
  <c r="E13" i="127"/>
  <c r="E26" i="127" s="1"/>
  <c r="E45" i="127" s="1"/>
  <c r="D13" i="127"/>
  <c r="D26" i="127" s="1"/>
  <c r="D45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Q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AA25" i="128"/>
  <c r="Z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Z26" i="128" s="1"/>
  <c r="W13" i="128"/>
  <c r="W26" i="128" s="1"/>
  <c r="V13" i="128"/>
  <c r="V26" i="128" s="1"/>
  <c r="U13" i="128"/>
  <c r="U26" i="128" s="1"/>
  <c r="U45" i="128" s="1"/>
  <c r="T13" i="128"/>
  <c r="T26" i="128" s="1"/>
  <c r="T45" i="128" s="1"/>
  <c r="S13" i="128"/>
  <c r="S26" i="128" s="1"/>
  <c r="R13" i="128"/>
  <c r="R26" i="128" s="1"/>
  <c r="Q13" i="128"/>
  <c r="Q26" i="128" s="1"/>
  <c r="P13" i="128"/>
  <c r="P26" i="128" s="1"/>
  <c r="P45" i="128" s="1"/>
  <c r="O13" i="128"/>
  <c r="O26" i="128" s="1"/>
  <c r="N13" i="128"/>
  <c r="N26" i="128" s="1"/>
  <c r="M13" i="128"/>
  <c r="M26" i="128" s="1"/>
  <c r="M45" i="128" s="1"/>
  <c r="L13" i="128"/>
  <c r="L26" i="128" s="1"/>
  <c r="L45" i="128" s="1"/>
  <c r="K13" i="128"/>
  <c r="K26" i="128" s="1"/>
  <c r="J13" i="128"/>
  <c r="J26" i="128" s="1"/>
  <c r="I13" i="128"/>
  <c r="I26" i="128" s="1"/>
  <c r="H13" i="128"/>
  <c r="H26" i="128" s="1"/>
  <c r="G13" i="128"/>
  <c r="G26" i="128" s="1"/>
  <c r="F13" i="128"/>
  <c r="F26" i="128" s="1"/>
  <c r="E13" i="128"/>
  <c r="E26" i="128" s="1"/>
  <c r="E45" i="128" s="1"/>
  <c r="D13" i="128"/>
  <c r="D26" i="128" s="1"/>
  <c r="D45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Y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P45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D26" i="129"/>
  <c r="D45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W26" i="129" s="1"/>
  <c r="V13" i="129"/>
  <c r="V26" i="129" s="1"/>
  <c r="U13" i="129"/>
  <c r="U26" i="129" s="1"/>
  <c r="U45" i="129" s="1"/>
  <c r="T13" i="129"/>
  <c r="T26" i="129" s="1"/>
  <c r="S13" i="129"/>
  <c r="S26" i="129" s="1"/>
  <c r="S45" i="129" s="1"/>
  <c r="R13" i="129"/>
  <c r="R26" i="129" s="1"/>
  <c r="Q13" i="129"/>
  <c r="Q26" i="129" s="1"/>
  <c r="P13" i="129"/>
  <c r="P26" i="129" s="1"/>
  <c r="O13" i="129"/>
  <c r="O26" i="129" s="1"/>
  <c r="N13" i="129"/>
  <c r="N26" i="129" s="1"/>
  <c r="M13" i="129"/>
  <c r="M26" i="129" s="1"/>
  <c r="M45" i="129" s="1"/>
  <c r="L13" i="129"/>
  <c r="L26" i="129" s="1"/>
  <c r="K13" i="129"/>
  <c r="K26" i="129" s="1"/>
  <c r="K45" i="129" s="1"/>
  <c r="J13" i="129"/>
  <c r="J26" i="129" s="1"/>
  <c r="I13" i="129"/>
  <c r="I26" i="129" s="1"/>
  <c r="H13" i="129"/>
  <c r="H26" i="129" s="1"/>
  <c r="G13" i="129"/>
  <c r="G26" i="129" s="1"/>
  <c r="F13" i="129"/>
  <c r="F26" i="129" s="1"/>
  <c r="E13" i="129"/>
  <c r="E26" i="129" s="1"/>
  <c r="E45" i="129" s="1"/>
  <c r="D13" i="129"/>
  <c r="C13" i="129"/>
  <c r="C26" i="129" s="1"/>
  <c r="C45" i="129" s="1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V44" i="130" s="1"/>
  <c r="U37" i="130"/>
  <c r="T37" i="130"/>
  <c r="T44" i="130" s="1"/>
  <c r="S37" i="130"/>
  <c r="S44" i="130" s="1"/>
  <c r="R37" i="130"/>
  <c r="Q37" i="130"/>
  <c r="Q44" i="130" s="1"/>
  <c r="P37" i="130"/>
  <c r="O37" i="130"/>
  <c r="O44" i="130" s="1"/>
  <c r="N37" i="130"/>
  <c r="N44" i="130" s="1"/>
  <c r="M37" i="130"/>
  <c r="L37" i="130"/>
  <c r="L44" i="130" s="1"/>
  <c r="K37" i="130"/>
  <c r="K44" i="130" s="1"/>
  <c r="J37" i="130"/>
  <c r="I37" i="130"/>
  <c r="I44" i="130" s="1"/>
  <c r="H37" i="130"/>
  <c r="G37" i="130"/>
  <c r="G44" i="130" s="1"/>
  <c r="F37" i="130"/>
  <c r="E37" i="130"/>
  <c r="D37" i="130"/>
  <c r="D44" i="130" s="1"/>
  <c r="C37" i="130"/>
  <c r="C44" i="130" s="1"/>
  <c r="R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Y26" i="130" s="1"/>
  <c r="X13" i="130"/>
  <c r="X26" i="130" s="1"/>
  <c r="W13" i="130"/>
  <c r="W26" i="130" s="1"/>
  <c r="V13" i="130"/>
  <c r="U13" i="130"/>
  <c r="U26" i="130" s="1"/>
  <c r="T13" i="130"/>
  <c r="T26" i="130" s="1"/>
  <c r="S13" i="130"/>
  <c r="S26" i="130" s="1"/>
  <c r="S45" i="130" s="1"/>
  <c r="R13" i="130"/>
  <c r="Q13" i="130"/>
  <c r="Q26" i="130" s="1"/>
  <c r="P13" i="130"/>
  <c r="P26" i="130" s="1"/>
  <c r="O13" i="130"/>
  <c r="O26" i="130" s="1"/>
  <c r="N13" i="130"/>
  <c r="M13" i="130"/>
  <c r="M26" i="130" s="1"/>
  <c r="L13" i="130"/>
  <c r="L26" i="130" s="1"/>
  <c r="K13" i="130"/>
  <c r="K26" i="130" s="1"/>
  <c r="K45" i="130" s="1"/>
  <c r="J13" i="130"/>
  <c r="J26" i="130" s="1"/>
  <c r="I13" i="130"/>
  <c r="I26" i="130" s="1"/>
  <c r="H13" i="130"/>
  <c r="H26" i="130" s="1"/>
  <c r="G13" i="130"/>
  <c r="G26" i="130" s="1"/>
  <c r="F13" i="130"/>
  <c r="E13" i="130"/>
  <c r="E26" i="130" s="1"/>
  <c r="D13" i="130"/>
  <c r="D26" i="130" s="1"/>
  <c r="C13" i="130"/>
  <c r="C26" i="130" s="1"/>
  <c r="C45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W44" i="131"/>
  <c r="U44" i="131"/>
  <c r="T44" i="131"/>
  <c r="D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W37" i="131"/>
  <c r="V37" i="131"/>
  <c r="V44" i="131" s="1"/>
  <c r="U37" i="131"/>
  <c r="T37" i="13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C37" i="131"/>
  <c r="C44" i="131" s="1"/>
  <c r="X26" i="131"/>
  <c r="J26" i="131"/>
  <c r="H26" i="131"/>
  <c r="G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Z13" i="131" s="1"/>
  <c r="W13" i="131"/>
  <c r="W26" i="131" s="1"/>
  <c r="W45" i="131" s="1"/>
  <c r="V13" i="131"/>
  <c r="U13" i="131"/>
  <c r="U26" i="131" s="1"/>
  <c r="U45" i="131" s="1"/>
  <c r="T13" i="131"/>
  <c r="T26" i="131" s="1"/>
  <c r="S13" i="131"/>
  <c r="S26" i="131" s="1"/>
  <c r="R13" i="131"/>
  <c r="R26" i="131" s="1"/>
  <c r="Q13" i="131"/>
  <c r="Q26" i="131" s="1"/>
  <c r="P13" i="131"/>
  <c r="P26" i="131" s="1"/>
  <c r="O13" i="131"/>
  <c r="O26" i="131" s="1"/>
  <c r="N13" i="131"/>
  <c r="M13" i="131"/>
  <c r="M26" i="131" s="1"/>
  <c r="L13" i="131"/>
  <c r="L26" i="131" s="1"/>
  <c r="K13" i="131"/>
  <c r="K26" i="131" s="1"/>
  <c r="J13" i="131"/>
  <c r="I13" i="131"/>
  <c r="I26" i="131" s="1"/>
  <c r="H13" i="131"/>
  <c r="G13" i="131"/>
  <c r="F13" i="131"/>
  <c r="E13" i="131"/>
  <c r="E26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Q44" i="132"/>
  <c r="E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D37" i="132"/>
  <c r="D44" i="132" s="1"/>
  <c r="C37" i="132"/>
  <c r="C44" i="132" s="1"/>
  <c r="R26" i="132"/>
  <c r="R45" i="132" s="1"/>
  <c r="P26" i="132"/>
  <c r="G26" i="132"/>
  <c r="AA25" i="132"/>
  <c r="Y25" i="132"/>
  <c r="X25" i="132"/>
  <c r="Z25" i="132" s="1"/>
  <c r="W25" i="132"/>
  <c r="V25" i="132"/>
  <c r="U25" i="132"/>
  <c r="T25" i="132"/>
  <c r="S25" i="132"/>
  <c r="S26" i="132" s="1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C26" i="132" s="1"/>
  <c r="AA13" i="132"/>
  <c r="AA26" i="132" s="1"/>
  <c r="Z13" i="132"/>
  <c r="Y13" i="132"/>
  <c r="Y26" i="132" s="1"/>
  <c r="X13" i="132"/>
  <c r="X26" i="132" s="1"/>
  <c r="Z26" i="132" s="1"/>
  <c r="W13" i="132"/>
  <c r="W26" i="132" s="1"/>
  <c r="V13" i="132"/>
  <c r="V26" i="132" s="1"/>
  <c r="U13" i="132"/>
  <c r="T13" i="132"/>
  <c r="T26" i="132" s="1"/>
  <c r="S13" i="132"/>
  <c r="R13" i="132"/>
  <c r="Q13" i="132"/>
  <c r="Q26" i="132" s="1"/>
  <c r="P13" i="132"/>
  <c r="O13" i="132"/>
  <c r="O26" i="132" s="1"/>
  <c r="N13" i="132"/>
  <c r="N26" i="132" s="1"/>
  <c r="M13" i="132"/>
  <c r="L13" i="132"/>
  <c r="L26" i="132" s="1"/>
  <c r="K13" i="132"/>
  <c r="J13" i="132"/>
  <c r="J26" i="132" s="1"/>
  <c r="I13" i="132"/>
  <c r="I26" i="132" s="1"/>
  <c r="H13" i="132"/>
  <c r="H26" i="132" s="1"/>
  <c r="G13" i="132"/>
  <c r="F13" i="132"/>
  <c r="F26" i="132" s="1"/>
  <c r="E13" i="132"/>
  <c r="D13" i="132"/>
  <c r="D26" i="132" s="1"/>
  <c r="C13" i="132"/>
  <c r="AA50" i="133"/>
  <c r="Z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O45" i="133"/>
  <c r="X44" i="133"/>
  <c r="Q44" i="133"/>
  <c r="P44" i="133"/>
  <c r="O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E44" i="133" s="1"/>
  <c r="D43" i="133"/>
  <c r="C43" i="133"/>
  <c r="AA37" i="133"/>
  <c r="Z37" i="133"/>
  <c r="Y37" i="133"/>
  <c r="Y44" i="133" s="1"/>
  <c r="X37" i="133"/>
  <c r="W37" i="133"/>
  <c r="W44" i="133" s="1"/>
  <c r="V37" i="133"/>
  <c r="V44" i="133" s="1"/>
  <c r="U37" i="133"/>
  <c r="T37" i="133"/>
  <c r="T44" i="133" s="1"/>
  <c r="S37" i="133"/>
  <c r="R37" i="133"/>
  <c r="R44" i="133" s="1"/>
  <c r="Q37" i="133"/>
  <c r="P37" i="133"/>
  <c r="O37" i="133"/>
  <c r="N37" i="133"/>
  <c r="N44" i="133" s="1"/>
  <c r="M37" i="133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D37" i="133"/>
  <c r="D44" i="133" s="1"/>
  <c r="C37" i="133"/>
  <c r="AA26" i="133"/>
  <c r="R26" i="133"/>
  <c r="R45" i="133" s="1"/>
  <c r="P26" i="133"/>
  <c r="P45" i="133" s="1"/>
  <c r="G26" i="133"/>
  <c r="G45" i="133" s="1"/>
  <c r="AA25" i="133"/>
  <c r="Y25" i="133"/>
  <c r="X25" i="133"/>
  <c r="W25" i="133"/>
  <c r="V25" i="133"/>
  <c r="U25" i="133"/>
  <c r="T25" i="133"/>
  <c r="S25" i="133"/>
  <c r="S26" i="133" s="1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C26" i="133" s="1"/>
  <c r="AA13" i="133"/>
  <c r="Z13" i="133"/>
  <c r="Y13" i="133"/>
  <c r="X13" i="133"/>
  <c r="X26" i="133" s="1"/>
  <c r="X45" i="133" s="1"/>
  <c r="W13" i="133"/>
  <c r="W26" i="133" s="1"/>
  <c r="V13" i="133"/>
  <c r="V26" i="133" s="1"/>
  <c r="U13" i="133"/>
  <c r="T13" i="133"/>
  <c r="T26" i="133" s="1"/>
  <c r="T45" i="133" s="1"/>
  <c r="S13" i="133"/>
  <c r="R13" i="133"/>
  <c r="Q13" i="133"/>
  <c r="P13" i="133"/>
  <c r="O13" i="133"/>
  <c r="O26" i="133" s="1"/>
  <c r="N13" i="133"/>
  <c r="N26" i="133" s="1"/>
  <c r="M13" i="133"/>
  <c r="L13" i="133"/>
  <c r="L26" i="133" s="1"/>
  <c r="L45" i="133" s="1"/>
  <c r="K13" i="133"/>
  <c r="J13" i="133"/>
  <c r="J26" i="133" s="1"/>
  <c r="I13" i="133"/>
  <c r="H13" i="133"/>
  <c r="H26" i="133" s="1"/>
  <c r="H45" i="133" s="1"/>
  <c r="G13" i="133"/>
  <c r="F13" i="133"/>
  <c r="F26" i="133" s="1"/>
  <c r="E13" i="133"/>
  <c r="D13" i="133"/>
  <c r="D26" i="133" s="1"/>
  <c r="D45" i="133" s="1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Y44" i="134"/>
  <c r="Q44" i="134"/>
  <c r="I44" i="134"/>
  <c r="AA43" i="134"/>
  <c r="Y43" i="134"/>
  <c r="X43" i="134"/>
  <c r="Z43" i="134" s="1"/>
  <c r="W43" i="134"/>
  <c r="W44" i="134" s="1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G44" i="134" s="1"/>
  <c r="F43" i="134"/>
  <c r="E43" i="134"/>
  <c r="D43" i="134"/>
  <c r="C43" i="134"/>
  <c r="AA37" i="134"/>
  <c r="Y37" i="134"/>
  <c r="X37" i="134"/>
  <c r="W37" i="134"/>
  <c r="V37" i="134"/>
  <c r="V44" i="134" s="1"/>
  <c r="U37" i="134"/>
  <c r="U44" i="134" s="1"/>
  <c r="T37" i="134"/>
  <c r="S37" i="134"/>
  <c r="R37" i="134"/>
  <c r="R44" i="134" s="1"/>
  <c r="Q37" i="134"/>
  <c r="P37" i="134"/>
  <c r="P44" i="134" s="1"/>
  <c r="O37" i="134"/>
  <c r="O44" i="134" s="1"/>
  <c r="N37" i="134"/>
  <c r="N44" i="134" s="1"/>
  <c r="M37" i="134"/>
  <c r="M44" i="134" s="1"/>
  <c r="L37" i="134"/>
  <c r="K37" i="134"/>
  <c r="J37" i="134"/>
  <c r="J44" i="134" s="1"/>
  <c r="I37" i="134"/>
  <c r="H37" i="134"/>
  <c r="H44" i="134" s="1"/>
  <c r="G37" i="134"/>
  <c r="F37" i="134"/>
  <c r="F44" i="134" s="1"/>
  <c r="E37" i="134"/>
  <c r="E44" i="134" s="1"/>
  <c r="D37" i="134"/>
  <c r="C37" i="134"/>
  <c r="X26" i="134"/>
  <c r="P26" i="134"/>
  <c r="P45" i="134" s="1"/>
  <c r="H26" i="134"/>
  <c r="H45" i="134" s="1"/>
  <c r="AA25" i="134"/>
  <c r="Y25" i="134"/>
  <c r="X25" i="134"/>
  <c r="Z25" i="134" s="1"/>
  <c r="W25" i="134"/>
  <c r="V25" i="134"/>
  <c r="U25" i="134"/>
  <c r="T25" i="134"/>
  <c r="S25" i="134"/>
  <c r="S26" i="134" s="1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C26" i="134" s="1"/>
  <c r="AA13" i="134"/>
  <c r="AA26" i="134" s="1"/>
  <c r="Z13" i="134"/>
  <c r="Y13" i="134"/>
  <c r="X13" i="134"/>
  <c r="W13" i="134"/>
  <c r="V13" i="134"/>
  <c r="V26" i="134" s="1"/>
  <c r="U13" i="134"/>
  <c r="T13" i="134"/>
  <c r="T26" i="134" s="1"/>
  <c r="S13" i="134"/>
  <c r="R13" i="134"/>
  <c r="R26" i="134" s="1"/>
  <c r="R45" i="134" s="1"/>
  <c r="Q13" i="134"/>
  <c r="P13" i="134"/>
  <c r="O13" i="134"/>
  <c r="N13" i="134"/>
  <c r="N26" i="134" s="1"/>
  <c r="M13" i="134"/>
  <c r="L13" i="134"/>
  <c r="L26" i="134" s="1"/>
  <c r="K13" i="134"/>
  <c r="J13" i="134"/>
  <c r="J26" i="134" s="1"/>
  <c r="J45" i="134" s="1"/>
  <c r="I13" i="134"/>
  <c r="H13" i="134"/>
  <c r="G13" i="134"/>
  <c r="F13" i="134"/>
  <c r="F26" i="134" s="1"/>
  <c r="E13" i="134"/>
  <c r="D13" i="134"/>
  <c r="D26" i="134" s="1"/>
  <c r="C13" i="134"/>
  <c r="AA50" i="135"/>
  <c r="Z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Y44" i="135"/>
  <c r="Q44" i="135"/>
  <c r="I44" i="135"/>
  <c r="G44" i="135"/>
  <c r="AA43" i="135"/>
  <c r="Z43" i="135"/>
  <c r="Y43" i="135"/>
  <c r="X43" i="135"/>
  <c r="W43" i="135"/>
  <c r="W44" i="135" s="1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X37" i="135"/>
  <c r="W37" i="135"/>
  <c r="V37" i="135"/>
  <c r="V44" i="135" s="1"/>
  <c r="U37" i="135"/>
  <c r="U44" i="135" s="1"/>
  <c r="T37" i="135"/>
  <c r="S37" i="135"/>
  <c r="R37" i="135"/>
  <c r="R44" i="135" s="1"/>
  <c r="Q37" i="135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J37" i="135"/>
  <c r="J44" i="135" s="1"/>
  <c r="I37" i="135"/>
  <c r="H37" i="135"/>
  <c r="H44" i="135" s="1"/>
  <c r="G37" i="135"/>
  <c r="F37" i="135"/>
  <c r="F44" i="135" s="1"/>
  <c r="E37" i="135"/>
  <c r="E44" i="135" s="1"/>
  <c r="D37" i="135"/>
  <c r="D44" i="135" s="1"/>
  <c r="C37" i="135"/>
  <c r="X26" i="135"/>
  <c r="P26" i="135"/>
  <c r="P45" i="135" s="1"/>
  <c r="H26" i="135"/>
  <c r="H45" i="135" s="1"/>
  <c r="AA25" i="135"/>
  <c r="Y25" i="135"/>
  <c r="X25" i="135"/>
  <c r="Z25" i="135" s="1"/>
  <c r="W25" i="135"/>
  <c r="V25" i="135"/>
  <c r="U25" i="135"/>
  <c r="T25" i="135"/>
  <c r="S25" i="135"/>
  <c r="S26" i="135" s="1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C26" i="135" s="1"/>
  <c r="AA13" i="135"/>
  <c r="AA26" i="135" s="1"/>
  <c r="Z13" i="135"/>
  <c r="Y13" i="135"/>
  <c r="X13" i="135"/>
  <c r="W13" i="135"/>
  <c r="W26" i="135" s="1"/>
  <c r="V13" i="135"/>
  <c r="V26" i="135" s="1"/>
  <c r="U13" i="135"/>
  <c r="T13" i="135"/>
  <c r="T26" i="135" s="1"/>
  <c r="S13" i="135"/>
  <c r="R13" i="135"/>
  <c r="R26" i="135" s="1"/>
  <c r="R45" i="135" s="1"/>
  <c r="Q13" i="135"/>
  <c r="P13" i="135"/>
  <c r="O13" i="135"/>
  <c r="O26" i="135" s="1"/>
  <c r="N13" i="135"/>
  <c r="N26" i="135" s="1"/>
  <c r="M13" i="135"/>
  <c r="L13" i="135"/>
  <c r="L26" i="135" s="1"/>
  <c r="K13" i="135"/>
  <c r="J13" i="135"/>
  <c r="J26" i="135" s="1"/>
  <c r="J45" i="135" s="1"/>
  <c r="I13" i="135"/>
  <c r="H13" i="135"/>
  <c r="G13" i="135"/>
  <c r="G26" i="135" s="1"/>
  <c r="F13" i="135"/>
  <c r="F26" i="135" s="1"/>
  <c r="E13" i="135"/>
  <c r="D13" i="135"/>
  <c r="D26" i="135" s="1"/>
  <c r="D45" i="135" s="1"/>
  <c r="C13" i="135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X44" i="136"/>
  <c r="Z44" i="136" s="1"/>
  <c r="U44" i="136"/>
  <c r="P44" i="136"/>
  <c r="H44" i="136"/>
  <c r="E44" i="136"/>
  <c r="AA43" i="136"/>
  <c r="Z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Z37" i="136" s="1"/>
  <c r="W37" i="136"/>
  <c r="W44" i="136" s="1"/>
  <c r="V37" i="136"/>
  <c r="U37" i="136"/>
  <c r="T37" i="136"/>
  <c r="S37" i="136"/>
  <c r="S44" i="136" s="1"/>
  <c r="R37" i="136"/>
  <c r="Q37" i="136"/>
  <c r="Q44" i="136" s="1"/>
  <c r="P37" i="136"/>
  <c r="O37" i="136"/>
  <c r="O44" i="136" s="1"/>
  <c r="N37" i="136"/>
  <c r="N44" i="136" s="1"/>
  <c r="M37" i="136"/>
  <c r="M44" i="136" s="1"/>
  <c r="L37" i="136"/>
  <c r="K37" i="136"/>
  <c r="K44" i="136" s="1"/>
  <c r="J37" i="136"/>
  <c r="I37" i="136"/>
  <c r="I44" i="136" s="1"/>
  <c r="H37" i="136"/>
  <c r="G37" i="136"/>
  <c r="G44" i="136" s="1"/>
  <c r="F37" i="136"/>
  <c r="F44" i="136" s="1"/>
  <c r="E37" i="136"/>
  <c r="D37" i="136"/>
  <c r="C37" i="136"/>
  <c r="C44" i="136" s="1"/>
  <c r="S26" i="136"/>
  <c r="S45" i="136" s="1"/>
  <c r="R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Z13" i="136" s="1"/>
  <c r="W13" i="136"/>
  <c r="W26" i="136" s="1"/>
  <c r="V13" i="136"/>
  <c r="V26" i="136" s="1"/>
  <c r="U13" i="136"/>
  <c r="U26" i="136" s="1"/>
  <c r="T13" i="136"/>
  <c r="T26" i="136" s="1"/>
  <c r="S13" i="136"/>
  <c r="R13" i="136"/>
  <c r="Q13" i="136"/>
  <c r="Q26" i="136" s="1"/>
  <c r="P13" i="136"/>
  <c r="P26" i="136" s="1"/>
  <c r="P45" i="136" s="1"/>
  <c r="O13" i="136"/>
  <c r="O26" i="136" s="1"/>
  <c r="N13" i="136"/>
  <c r="N26" i="136" s="1"/>
  <c r="M13" i="136"/>
  <c r="M26" i="136" s="1"/>
  <c r="M45" i="136" s="1"/>
  <c r="L13" i="136"/>
  <c r="L26" i="136" s="1"/>
  <c r="K13" i="136"/>
  <c r="K26" i="136" s="1"/>
  <c r="J13" i="136"/>
  <c r="J26" i="136" s="1"/>
  <c r="I13" i="136"/>
  <c r="I26" i="136" s="1"/>
  <c r="H13" i="136"/>
  <c r="H26" i="136" s="1"/>
  <c r="H45" i="136" s="1"/>
  <c r="G13" i="136"/>
  <c r="G26" i="136" s="1"/>
  <c r="F13" i="136"/>
  <c r="F26" i="136" s="1"/>
  <c r="E13" i="136"/>
  <c r="E26" i="136" s="1"/>
  <c r="E45" i="136" s="1"/>
  <c r="D13" i="136"/>
  <c r="D26" i="136" s="1"/>
  <c r="C13" i="136"/>
  <c r="C26" i="136" s="1"/>
  <c r="C45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W44" i="137"/>
  <c r="Q44" i="137"/>
  <c r="O44" i="137"/>
  <c r="G44" i="137"/>
  <c r="E44" i="137"/>
  <c r="AA43" i="137"/>
  <c r="Y43" i="137"/>
  <c r="Y44" i="137" s="1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I44" i="137" s="1"/>
  <c r="H43" i="137"/>
  <c r="G43" i="137"/>
  <c r="F43" i="137"/>
  <c r="E43" i="137"/>
  <c r="D43" i="137"/>
  <c r="C43" i="137"/>
  <c r="AA37" i="137"/>
  <c r="Z37" i="137"/>
  <c r="Y37" i="137"/>
  <c r="X37" i="137"/>
  <c r="X44" i="137" s="1"/>
  <c r="Z44" i="137" s="1"/>
  <c r="W37" i="137"/>
  <c r="V37" i="137"/>
  <c r="V44" i="137" s="1"/>
  <c r="U37" i="137"/>
  <c r="U44" i="137" s="1"/>
  <c r="T37" i="137"/>
  <c r="T44" i="137" s="1"/>
  <c r="S37" i="137"/>
  <c r="R37" i="137"/>
  <c r="R44" i="137" s="1"/>
  <c r="Q37" i="137"/>
  <c r="P37" i="137"/>
  <c r="P44" i="137" s="1"/>
  <c r="O37" i="137"/>
  <c r="N37" i="137"/>
  <c r="N44" i="137" s="1"/>
  <c r="M37" i="137"/>
  <c r="L37" i="137"/>
  <c r="L44" i="137" s="1"/>
  <c r="K37" i="137"/>
  <c r="J37" i="137"/>
  <c r="J44" i="137" s="1"/>
  <c r="I37" i="137"/>
  <c r="H37" i="137"/>
  <c r="H44" i="137" s="1"/>
  <c r="G37" i="137"/>
  <c r="F37" i="137"/>
  <c r="F44" i="137" s="1"/>
  <c r="E37" i="137"/>
  <c r="D37" i="137"/>
  <c r="D44" i="137" s="1"/>
  <c r="C37" i="137"/>
  <c r="P26" i="137"/>
  <c r="P45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C26" i="137" s="1"/>
  <c r="AA13" i="137"/>
  <c r="AA26" i="137" s="1"/>
  <c r="Z13" i="137"/>
  <c r="Y13" i="137"/>
  <c r="X13" i="137"/>
  <c r="X26" i="137" s="1"/>
  <c r="W13" i="137"/>
  <c r="V13" i="137"/>
  <c r="V26" i="137" s="1"/>
  <c r="U13" i="137"/>
  <c r="T13" i="137"/>
  <c r="T26" i="137" s="1"/>
  <c r="S13" i="137"/>
  <c r="S26" i="137" s="1"/>
  <c r="R13" i="137"/>
  <c r="R26" i="137" s="1"/>
  <c r="R45" i="137" s="1"/>
  <c r="Q13" i="137"/>
  <c r="P13" i="137"/>
  <c r="O13" i="137"/>
  <c r="N13" i="137"/>
  <c r="N26" i="137" s="1"/>
  <c r="M13" i="137"/>
  <c r="L13" i="137"/>
  <c r="L26" i="137" s="1"/>
  <c r="K13" i="137"/>
  <c r="J13" i="137"/>
  <c r="I13" i="137"/>
  <c r="H13" i="137"/>
  <c r="H26" i="137" s="1"/>
  <c r="H45" i="137" s="1"/>
  <c r="G13" i="137"/>
  <c r="F13" i="137"/>
  <c r="F26" i="137" s="1"/>
  <c r="E13" i="137"/>
  <c r="D13" i="137"/>
  <c r="D26" i="137" s="1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U44" i="138"/>
  <c r="Q44" i="138"/>
  <c r="P44" i="138"/>
  <c r="AA43" i="138"/>
  <c r="Z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Z37" i="138" s="1"/>
  <c r="W37" i="138"/>
  <c r="W44" i="138" s="1"/>
  <c r="V37" i="138"/>
  <c r="V44" i="138" s="1"/>
  <c r="U37" i="138"/>
  <c r="T37" i="138"/>
  <c r="T44" i="138" s="1"/>
  <c r="S37" i="138"/>
  <c r="S44" i="138" s="1"/>
  <c r="R37" i="138"/>
  <c r="Q37" i="138"/>
  <c r="P37" i="138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P26" i="138"/>
  <c r="P45" i="138" s="1"/>
  <c r="L26" i="138"/>
  <c r="L45" i="138" s="1"/>
  <c r="K26" i="138"/>
  <c r="K45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Z13" i="138"/>
  <c r="Y13" i="138"/>
  <c r="X13" i="138"/>
  <c r="W13" i="138"/>
  <c r="V13" i="138"/>
  <c r="V26" i="138" s="1"/>
  <c r="U13" i="138"/>
  <c r="T13" i="138"/>
  <c r="T26" i="138" s="1"/>
  <c r="S13" i="138"/>
  <c r="S26" i="138" s="1"/>
  <c r="R13" i="138"/>
  <c r="R26" i="138" s="1"/>
  <c r="Q13" i="138"/>
  <c r="P13" i="138"/>
  <c r="O13" i="138"/>
  <c r="N13" i="138"/>
  <c r="N26" i="138" s="1"/>
  <c r="M13" i="138"/>
  <c r="L13" i="138"/>
  <c r="K13" i="138"/>
  <c r="J13" i="138"/>
  <c r="J26" i="138" s="1"/>
  <c r="I13" i="138"/>
  <c r="H13" i="138"/>
  <c r="G13" i="138"/>
  <c r="F13" i="138"/>
  <c r="F26" i="138" s="1"/>
  <c r="E13" i="138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O44" i="139"/>
  <c r="M44" i="139"/>
  <c r="AA43" i="139"/>
  <c r="Z43" i="139"/>
  <c r="Y43" i="139"/>
  <c r="X43" i="139"/>
  <c r="X44" i="139" s="1"/>
  <c r="Z44" i="139" s="1"/>
  <c r="W43" i="139"/>
  <c r="V43" i="139"/>
  <c r="U43" i="139"/>
  <c r="T43" i="139"/>
  <c r="S43" i="139"/>
  <c r="R43" i="139"/>
  <c r="Q43" i="139"/>
  <c r="P43" i="139"/>
  <c r="P44" i="139" s="1"/>
  <c r="O43" i="139"/>
  <c r="N43" i="139"/>
  <c r="M43" i="139"/>
  <c r="L43" i="139"/>
  <c r="K43" i="139"/>
  <c r="J43" i="139"/>
  <c r="I43" i="139"/>
  <c r="H43" i="139"/>
  <c r="H44" i="139" s="1"/>
  <c r="G43" i="139"/>
  <c r="F43" i="139"/>
  <c r="E43" i="139"/>
  <c r="D43" i="139"/>
  <c r="C43" i="139"/>
  <c r="AA37" i="139"/>
  <c r="AA44" i="139" s="1"/>
  <c r="Z37" i="139"/>
  <c r="Y37" i="139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P37" i="139"/>
  <c r="O37" i="139"/>
  <c r="N37" i="139"/>
  <c r="M37" i="139"/>
  <c r="L37" i="139"/>
  <c r="L44" i="139" s="1"/>
  <c r="K37" i="139"/>
  <c r="K44" i="139" s="1"/>
  <c r="J37" i="139"/>
  <c r="J44" i="139" s="1"/>
  <c r="I37" i="139"/>
  <c r="H37" i="139"/>
  <c r="G37" i="139"/>
  <c r="G44" i="139" s="1"/>
  <c r="F37" i="139"/>
  <c r="E37" i="139"/>
  <c r="E44" i="139" s="1"/>
  <c r="D37" i="139"/>
  <c r="D44" i="139" s="1"/>
  <c r="C37" i="139"/>
  <c r="C44" i="139" s="1"/>
  <c r="AA26" i="139"/>
  <c r="AA45" i="139" s="1"/>
  <c r="L26" i="139"/>
  <c r="K26" i="139"/>
  <c r="J26" i="139"/>
  <c r="AA25" i="139"/>
  <c r="Y25" i="139"/>
  <c r="X25" i="139"/>
  <c r="Z25" i="139" s="1"/>
  <c r="W25" i="139"/>
  <c r="V25" i="139"/>
  <c r="U25" i="139"/>
  <c r="T25" i="139"/>
  <c r="T26" i="139" s="1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D26" i="139" s="1"/>
  <c r="C25" i="139"/>
  <c r="AA13" i="139"/>
  <c r="Y13" i="139"/>
  <c r="Y26" i="139" s="1"/>
  <c r="X13" i="139"/>
  <c r="W13" i="139"/>
  <c r="W26" i="139" s="1"/>
  <c r="W45" i="139" s="1"/>
  <c r="V13" i="139"/>
  <c r="U13" i="139"/>
  <c r="T13" i="139"/>
  <c r="S13" i="139"/>
  <c r="S26" i="139" s="1"/>
  <c r="R13" i="139"/>
  <c r="R26" i="139" s="1"/>
  <c r="Q13" i="139"/>
  <c r="Q26" i="139" s="1"/>
  <c r="P13" i="139"/>
  <c r="P26" i="139" s="1"/>
  <c r="P45" i="139" s="1"/>
  <c r="O13" i="139"/>
  <c r="O26" i="139" s="1"/>
  <c r="N13" i="139"/>
  <c r="M13" i="139"/>
  <c r="L13" i="139"/>
  <c r="K13" i="139"/>
  <c r="J13" i="139"/>
  <c r="I13" i="139"/>
  <c r="I26" i="139" s="1"/>
  <c r="H13" i="139"/>
  <c r="H26" i="139" s="1"/>
  <c r="H45" i="139" s="1"/>
  <c r="G13" i="139"/>
  <c r="G26" i="139" s="1"/>
  <c r="G45" i="139" s="1"/>
  <c r="F13" i="139"/>
  <c r="E13" i="139"/>
  <c r="D13" i="139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Y44" i="140"/>
  <c r="O44" i="140"/>
  <c r="M44" i="140"/>
  <c r="AA43" i="140"/>
  <c r="Y43" i="140"/>
  <c r="X43" i="140"/>
  <c r="Z43" i="140" s="1"/>
  <c r="W43" i="140"/>
  <c r="W44" i="140" s="1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G44" i="140" s="1"/>
  <c r="F43" i="140"/>
  <c r="E43" i="140"/>
  <c r="D43" i="140"/>
  <c r="C43" i="140"/>
  <c r="AA37" i="140"/>
  <c r="AA44" i="140" s="1"/>
  <c r="Z37" i="140"/>
  <c r="Y37" i="140"/>
  <c r="X37" i="140"/>
  <c r="W37" i="140"/>
  <c r="V37" i="140"/>
  <c r="V44" i="140" s="1"/>
  <c r="U37" i="140"/>
  <c r="U44" i="140" s="1"/>
  <c r="T37" i="140"/>
  <c r="T44" i="140" s="1"/>
  <c r="S37" i="140"/>
  <c r="S44" i="140" s="1"/>
  <c r="R37" i="140"/>
  <c r="Q37" i="140"/>
  <c r="P37" i="140"/>
  <c r="O37" i="140"/>
  <c r="N37" i="140"/>
  <c r="N44" i="140" s="1"/>
  <c r="M37" i="140"/>
  <c r="L37" i="140"/>
  <c r="L44" i="140" s="1"/>
  <c r="K37" i="140"/>
  <c r="K44" i="140" s="1"/>
  <c r="J37" i="140"/>
  <c r="I37" i="140"/>
  <c r="H37" i="140"/>
  <c r="G37" i="140"/>
  <c r="F37" i="140"/>
  <c r="F44" i="140" s="1"/>
  <c r="E37" i="140"/>
  <c r="E44" i="140" s="1"/>
  <c r="D37" i="140"/>
  <c r="D44" i="140" s="1"/>
  <c r="C37" i="140"/>
  <c r="C44" i="140" s="1"/>
  <c r="AA26" i="140"/>
  <c r="X26" i="140"/>
  <c r="J26" i="140"/>
  <c r="H26" i="140"/>
  <c r="AA25" i="140"/>
  <c r="Y25" i="140"/>
  <c r="X25" i="140"/>
  <c r="Z25" i="140" s="1"/>
  <c r="W25" i="140"/>
  <c r="V25" i="140"/>
  <c r="U25" i="140"/>
  <c r="T25" i="140"/>
  <c r="T26" i="140" s="1"/>
  <c r="S25" i="140"/>
  <c r="R25" i="140"/>
  <c r="R26" i="140" s="1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D26" i="140" s="1"/>
  <c r="C25" i="140"/>
  <c r="AA13" i="140"/>
  <c r="Y13" i="140"/>
  <c r="Y26" i="140" s="1"/>
  <c r="X13" i="140"/>
  <c r="Z13" i="140" s="1"/>
  <c r="W13" i="140"/>
  <c r="W26" i="140" s="1"/>
  <c r="W45" i="140" s="1"/>
  <c r="V13" i="140"/>
  <c r="V26" i="140" s="1"/>
  <c r="V45" i="140" s="1"/>
  <c r="U13" i="140"/>
  <c r="T13" i="140"/>
  <c r="S13" i="140"/>
  <c r="S26" i="140" s="1"/>
  <c r="R13" i="140"/>
  <c r="Q13" i="140"/>
  <c r="Q26" i="140" s="1"/>
  <c r="P13" i="140"/>
  <c r="P26" i="140" s="1"/>
  <c r="O13" i="140"/>
  <c r="O26" i="140" s="1"/>
  <c r="N13" i="140"/>
  <c r="N26" i="140" s="1"/>
  <c r="N45" i="140" s="1"/>
  <c r="M13" i="140"/>
  <c r="L13" i="140"/>
  <c r="L26" i="140" s="1"/>
  <c r="L45" i="140" s="1"/>
  <c r="K13" i="140"/>
  <c r="K26" i="140" s="1"/>
  <c r="K45" i="140" s="1"/>
  <c r="J13" i="140"/>
  <c r="I13" i="140"/>
  <c r="I26" i="140" s="1"/>
  <c r="H13" i="140"/>
  <c r="G13" i="140"/>
  <c r="G26" i="140" s="1"/>
  <c r="G45" i="140" s="1"/>
  <c r="F13" i="140"/>
  <c r="F26" i="140" s="1"/>
  <c r="F45" i="140" s="1"/>
  <c r="E13" i="140"/>
  <c r="D13" i="140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Y44" i="141"/>
  <c r="Q44" i="141"/>
  <c r="I44" i="141"/>
  <c r="H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X37" i="141"/>
  <c r="Z37" i="141" s="1"/>
  <c r="W37" i="141"/>
  <c r="W44" i="141" s="1"/>
  <c r="V37" i="141"/>
  <c r="V44" i="141" s="1"/>
  <c r="U37" i="141"/>
  <c r="U44" i="141" s="1"/>
  <c r="T37" i="141"/>
  <c r="T44" i="141" s="1"/>
  <c r="S37" i="141"/>
  <c r="R37" i="141"/>
  <c r="R44" i="141" s="1"/>
  <c r="Q37" i="14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H37" i="141"/>
  <c r="G37" i="141"/>
  <c r="G44" i="141" s="1"/>
  <c r="F37" i="141"/>
  <c r="F44" i="141" s="1"/>
  <c r="E37" i="141"/>
  <c r="E44" i="141" s="1"/>
  <c r="D37" i="141"/>
  <c r="D44" i="141" s="1"/>
  <c r="C37" i="141"/>
  <c r="T26" i="141"/>
  <c r="T45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Z13" i="141"/>
  <c r="Y13" i="141"/>
  <c r="X13" i="141"/>
  <c r="X26" i="141" s="1"/>
  <c r="W13" i="141"/>
  <c r="W26" i="141" s="1"/>
  <c r="V13" i="141"/>
  <c r="U13" i="141"/>
  <c r="T13" i="141"/>
  <c r="S13" i="141"/>
  <c r="S26" i="141" s="1"/>
  <c r="R13" i="141"/>
  <c r="Q13" i="141"/>
  <c r="P13" i="141"/>
  <c r="P26" i="141" s="1"/>
  <c r="P45" i="141" s="1"/>
  <c r="O13" i="141"/>
  <c r="O26" i="141" s="1"/>
  <c r="N13" i="141"/>
  <c r="M13" i="141"/>
  <c r="L13" i="141"/>
  <c r="K13" i="141"/>
  <c r="K26" i="141" s="1"/>
  <c r="J13" i="141"/>
  <c r="I13" i="141"/>
  <c r="H13" i="141"/>
  <c r="H26" i="141" s="1"/>
  <c r="G13" i="141"/>
  <c r="G26" i="141" s="1"/>
  <c r="F13" i="141"/>
  <c r="E13" i="141"/>
  <c r="D13" i="14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H45" i="142"/>
  <c r="X44" i="142"/>
  <c r="Z44" i="142" s="1"/>
  <c r="I44" i="142"/>
  <c r="H44" i="142"/>
  <c r="AA43" i="142"/>
  <c r="Z43" i="142"/>
  <c r="Y43" i="142"/>
  <c r="X43" i="142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Z37" i="142" s="1"/>
  <c r="W37" i="142"/>
  <c r="W44" i="142" s="1"/>
  <c r="V37" i="142"/>
  <c r="V44" i="142" s="1"/>
  <c r="U37" i="142"/>
  <c r="U44" i="142" s="1"/>
  <c r="T37" i="142"/>
  <c r="S37" i="142"/>
  <c r="S44" i="142" s="1"/>
  <c r="R37" i="142"/>
  <c r="Q37" i="142"/>
  <c r="P37" i="142"/>
  <c r="P44" i="142" s="1"/>
  <c r="O37" i="142"/>
  <c r="O44" i="142" s="1"/>
  <c r="O45" i="142" s="1"/>
  <c r="N37" i="142"/>
  <c r="N44" i="142" s="1"/>
  <c r="M37" i="142"/>
  <c r="M44" i="142" s="1"/>
  <c r="L37" i="142"/>
  <c r="K37" i="142"/>
  <c r="K44" i="142" s="1"/>
  <c r="J37" i="142"/>
  <c r="I37" i="142"/>
  <c r="H37" i="142"/>
  <c r="G37" i="142"/>
  <c r="G44" i="142" s="1"/>
  <c r="F37" i="142"/>
  <c r="F44" i="142" s="1"/>
  <c r="E37" i="142"/>
  <c r="E44" i="142" s="1"/>
  <c r="D37" i="142"/>
  <c r="C37" i="142"/>
  <c r="C44" i="142" s="1"/>
  <c r="L26" i="142"/>
  <c r="K26" i="142"/>
  <c r="K45" i="142" s="1"/>
  <c r="J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Y26" i="142" s="1"/>
  <c r="X13" i="142"/>
  <c r="X26" i="142" s="1"/>
  <c r="Z26" i="142" s="1"/>
  <c r="W13" i="142"/>
  <c r="W26" i="142" s="1"/>
  <c r="V13" i="142"/>
  <c r="V26" i="142" s="1"/>
  <c r="U13" i="142"/>
  <c r="U26" i="142" s="1"/>
  <c r="T13" i="142"/>
  <c r="T26" i="142" s="1"/>
  <c r="S13" i="142"/>
  <c r="S26" i="142" s="1"/>
  <c r="S45" i="142" s="1"/>
  <c r="R13" i="142"/>
  <c r="R26" i="142" s="1"/>
  <c r="Q13" i="142"/>
  <c r="Q26" i="142" s="1"/>
  <c r="P13" i="142"/>
  <c r="P26" i="142" s="1"/>
  <c r="O13" i="142"/>
  <c r="O26" i="142" s="1"/>
  <c r="N13" i="142"/>
  <c r="N26" i="142" s="1"/>
  <c r="M13" i="142"/>
  <c r="M26" i="142" s="1"/>
  <c r="L13" i="142"/>
  <c r="K13" i="142"/>
  <c r="J13" i="142"/>
  <c r="I13" i="142"/>
  <c r="I26" i="142" s="1"/>
  <c r="H13" i="142"/>
  <c r="H26" i="142" s="1"/>
  <c r="G13" i="142"/>
  <c r="G26" i="142" s="1"/>
  <c r="F13" i="142"/>
  <c r="F26" i="142" s="1"/>
  <c r="E13" i="142"/>
  <c r="E26" i="142" s="1"/>
  <c r="D13" i="142"/>
  <c r="D26" i="142" s="1"/>
  <c r="C13" i="142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Z43" i="143"/>
  <c r="Y43" i="143"/>
  <c r="Y44" i="143" s="1"/>
  <c r="X43" i="143"/>
  <c r="W43" i="143"/>
  <c r="V43" i="143"/>
  <c r="U43" i="143"/>
  <c r="T43" i="143"/>
  <c r="S43" i="143"/>
  <c r="R43" i="143"/>
  <c r="Q43" i="143"/>
  <c r="Q44" i="143" s="1"/>
  <c r="P43" i="143"/>
  <c r="O43" i="143"/>
  <c r="N43" i="143"/>
  <c r="M43" i="143"/>
  <c r="L43" i="143"/>
  <c r="K43" i="143"/>
  <c r="J43" i="143"/>
  <c r="J44" i="143" s="1"/>
  <c r="I43" i="143"/>
  <c r="I44" i="143" s="1"/>
  <c r="H43" i="143"/>
  <c r="G43" i="143"/>
  <c r="F43" i="143"/>
  <c r="E43" i="143"/>
  <c r="D43" i="143"/>
  <c r="C43" i="143"/>
  <c r="AA37" i="143"/>
  <c r="Z37" i="143"/>
  <c r="Y37" i="143"/>
  <c r="X37" i="143"/>
  <c r="W37" i="143"/>
  <c r="W44" i="143" s="1"/>
  <c r="V37" i="143"/>
  <c r="V44" i="143" s="1"/>
  <c r="U37" i="143"/>
  <c r="U44" i="143" s="1"/>
  <c r="T37" i="143"/>
  <c r="T44" i="143" s="1"/>
  <c r="S37" i="143"/>
  <c r="R37" i="143"/>
  <c r="Q37" i="143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J37" i="143"/>
  <c r="I37" i="143"/>
  <c r="H37" i="143"/>
  <c r="G37" i="143"/>
  <c r="G44" i="143" s="1"/>
  <c r="F37" i="143"/>
  <c r="F44" i="143" s="1"/>
  <c r="E37" i="143"/>
  <c r="E44" i="143" s="1"/>
  <c r="D37" i="143"/>
  <c r="D44" i="143" s="1"/>
  <c r="C37" i="143"/>
  <c r="AA26" i="143"/>
  <c r="L26" i="143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Y13" i="143"/>
  <c r="Y26" i="143" s="1"/>
  <c r="X13" i="143"/>
  <c r="X26" i="143" s="1"/>
  <c r="W13" i="143"/>
  <c r="W26" i="143" s="1"/>
  <c r="V13" i="143"/>
  <c r="V26" i="143" s="1"/>
  <c r="V45" i="143" s="1"/>
  <c r="U13" i="143"/>
  <c r="U26" i="143" s="1"/>
  <c r="U45" i="143" s="1"/>
  <c r="T13" i="143"/>
  <c r="T26" i="143" s="1"/>
  <c r="S13" i="143"/>
  <c r="R13" i="143"/>
  <c r="R26" i="143" s="1"/>
  <c r="Q13" i="143"/>
  <c r="Q26" i="143" s="1"/>
  <c r="P13" i="143"/>
  <c r="P26" i="143" s="1"/>
  <c r="P45" i="143" s="1"/>
  <c r="O13" i="143"/>
  <c r="O26" i="143" s="1"/>
  <c r="N13" i="143"/>
  <c r="N26" i="143" s="1"/>
  <c r="N45" i="143" s="1"/>
  <c r="M13" i="143"/>
  <c r="M26" i="143" s="1"/>
  <c r="M45" i="143" s="1"/>
  <c r="L13" i="143"/>
  <c r="K13" i="143"/>
  <c r="K26" i="143" s="1"/>
  <c r="J13" i="143"/>
  <c r="J26" i="143" s="1"/>
  <c r="I13" i="143"/>
  <c r="I26" i="143" s="1"/>
  <c r="H13" i="143"/>
  <c r="H26" i="143" s="1"/>
  <c r="G13" i="143"/>
  <c r="G26" i="143" s="1"/>
  <c r="F13" i="143"/>
  <c r="F26" i="143" s="1"/>
  <c r="F45" i="143" s="1"/>
  <c r="E13" i="143"/>
  <c r="E26" i="143" s="1"/>
  <c r="E45" i="143" s="1"/>
  <c r="D13" i="143"/>
  <c r="D26" i="143" s="1"/>
  <c r="C13" i="143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P44" i="144"/>
  <c r="P45" i="144" s="1"/>
  <c r="O44" i="144"/>
  <c r="G44" i="144"/>
  <c r="AA43" i="144"/>
  <c r="Y43" i="144"/>
  <c r="Y44" i="144" s="1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I44" i="144" s="1"/>
  <c r="H43" i="144"/>
  <c r="G43" i="144"/>
  <c r="F43" i="144"/>
  <c r="E43" i="144"/>
  <c r="D43" i="144"/>
  <c r="C43" i="144"/>
  <c r="AA37" i="144"/>
  <c r="Z37" i="144"/>
  <c r="Y37" i="144"/>
  <c r="X37" i="144"/>
  <c r="W37" i="144"/>
  <c r="W44" i="144" s="1"/>
  <c r="V37" i="144"/>
  <c r="V44" i="144" s="1"/>
  <c r="U37" i="144"/>
  <c r="U44" i="144" s="1"/>
  <c r="T37" i="144"/>
  <c r="S37" i="144"/>
  <c r="R37" i="144"/>
  <c r="R44" i="144" s="1"/>
  <c r="Q37" i="144"/>
  <c r="P37" i="144"/>
  <c r="O37" i="144"/>
  <c r="N37" i="144"/>
  <c r="N44" i="144" s="1"/>
  <c r="M37" i="144"/>
  <c r="M44" i="144" s="1"/>
  <c r="L37" i="144"/>
  <c r="K37" i="144"/>
  <c r="J37" i="144"/>
  <c r="J44" i="144" s="1"/>
  <c r="I37" i="144"/>
  <c r="H37" i="144"/>
  <c r="G37" i="144"/>
  <c r="F37" i="144"/>
  <c r="F44" i="144" s="1"/>
  <c r="E37" i="144"/>
  <c r="E44" i="144" s="1"/>
  <c r="D37" i="144"/>
  <c r="C37" i="144"/>
  <c r="J26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Y45" i="144" s="1"/>
  <c r="X13" i="144"/>
  <c r="X26" i="144" s="1"/>
  <c r="W13" i="144"/>
  <c r="W26" i="144" s="1"/>
  <c r="W45" i="144" s="1"/>
  <c r="V13" i="144"/>
  <c r="V26" i="144" s="1"/>
  <c r="U13" i="144"/>
  <c r="U26" i="144" s="1"/>
  <c r="T13" i="144"/>
  <c r="T26" i="144" s="1"/>
  <c r="S13" i="144"/>
  <c r="R13" i="144"/>
  <c r="R26" i="144" s="1"/>
  <c r="Q13" i="144"/>
  <c r="Q26" i="144" s="1"/>
  <c r="P13" i="144"/>
  <c r="P26" i="144" s="1"/>
  <c r="O13" i="144"/>
  <c r="O26" i="144" s="1"/>
  <c r="N13" i="144"/>
  <c r="N26" i="144" s="1"/>
  <c r="M13" i="144"/>
  <c r="M26" i="144" s="1"/>
  <c r="L13" i="144"/>
  <c r="L26" i="144" s="1"/>
  <c r="K13" i="144"/>
  <c r="K26" i="144" s="1"/>
  <c r="J13" i="144"/>
  <c r="I13" i="144"/>
  <c r="I26" i="144" s="1"/>
  <c r="I45" i="144" s="1"/>
  <c r="H13" i="144"/>
  <c r="H26" i="144" s="1"/>
  <c r="G13" i="144"/>
  <c r="G26" i="144" s="1"/>
  <c r="F13" i="144"/>
  <c r="F26" i="144" s="1"/>
  <c r="E13" i="144"/>
  <c r="E26" i="144" s="1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W44" i="145"/>
  <c r="R44" i="145"/>
  <c r="J44" i="145"/>
  <c r="AA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Z37" i="145" s="1"/>
  <c r="W37" i="145"/>
  <c r="V37" i="145"/>
  <c r="U37" i="145"/>
  <c r="U44" i="145" s="1"/>
  <c r="T37" i="145"/>
  <c r="S37" i="145"/>
  <c r="R37" i="145"/>
  <c r="Q37" i="145"/>
  <c r="Q44" i="145" s="1"/>
  <c r="P37" i="145"/>
  <c r="O37" i="145"/>
  <c r="O44" i="145" s="1"/>
  <c r="N37" i="145"/>
  <c r="M37" i="145"/>
  <c r="M44" i="145" s="1"/>
  <c r="L37" i="145"/>
  <c r="K37" i="145"/>
  <c r="J37" i="145"/>
  <c r="I37" i="145"/>
  <c r="I44" i="145" s="1"/>
  <c r="H37" i="145"/>
  <c r="G37" i="145"/>
  <c r="G44" i="145" s="1"/>
  <c r="F37" i="145"/>
  <c r="E37" i="145"/>
  <c r="E44" i="145" s="1"/>
  <c r="D37" i="145"/>
  <c r="C37" i="145"/>
  <c r="AA25" i="145"/>
  <c r="Y25" i="145"/>
  <c r="X25" i="145"/>
  <c r="W25" i="145"/>
  <c r="V25" i="145"/>
  <c r="U25" i="145"/>
  <c r="T25" i="145"/>
  <c r="S25" i="145"/>
  <c r="R25" i="145"/>
  <c r="R26" i="145" s="1"/>
  <c r="R45" i="145" s="1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X13" i="145"/>
  <c r="W13" i="145"/>
  <c r="V13" i="145"/>
  <c r="U13" i="145"/>
  <c r="T13" i="145"/>
  <c r="T26" i="145" s="1"/>
  <c r="S13" i="145"/>
  <c r="R13" i="145"/>
  <c r="Q13" i="145"/>
  <c r="P13" i="145"/>
  <c r="P26" i="145" s="1"/>
  <c r="O13" i="145"/>
  <c r="N13" i="145"/>
  <c r="M13" i="145"/>
  <c r="M26" i="145" s="1"/>
  <c r="L13" i="145"/>
  <c r="L26" i="145" s="1"/>
  <c r="K13" i="145"/>
  <c r="K26" i="145" s="1"/>
  <c r="J13" i="145"/>
  <c r="J26" i="145" s="1"/>
  <c r="J45" i="145" s="1"/>
  <c r="I13" i="145"/>
  <c r="H13" i="145"/>
  <c r="G13" i="145"/>
  <c r="G26" i="145" s="1"/>
  <c r="G45" i="145" s="1"/>
  <c r="F13" i="145"/>
  <c r="E13" i="145"/>
  <c r="D13" i="145"/>
  <c r="D26" i="145" s="1"/>
  <c r="C13" i="145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4" i="146"/>
  <c r="W44" i="146"/>
  <c r="O44" i="146"/>
  <c r="K44" i="146"/>
  <c r="J44" i="146"/>
  <c r="G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Y44" i="146" s="1"/>
  <c r="X37" i="146"/>
  <c r="X44" i="146" s="1"/>
  <c r="W37" i="146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N37" i="146"/>
  <c r="N44" i="146" s="1"/>
  <c r="M37" i="146"/>
  <c r="M44" i="146" s="1"/>
  <c r="L37" i="146"/>
  <c r="L44" i="146" s="1"/>
  <c r="K37" i="146"/>
  <c r="J37" i="146"/>
  <c r="I37" i="146"/>
  <c r="I44" i="146" s="1"/>
  <c r="H37" i="146"/>
  <c r="H44" i="146" s="1"/>
  <c r="G37" i="146"/>
  <c r="F37" i="146"/>
  <c r="F44" i="146" s="1"/>
  <c r="E37" i="146"/>
  <c r="E44" i="146" s="1"/>
  <c r="D37" i="146"/>
  <c r="D44" i="146" s="1"/>
  <c r="C37" i="146"/>
  <c r="C44" i="146" s="1"/>
  <c r="V26" i="146"/>
  <c r="N26" i="146"/>
  <c r="N45" i="146" s="1"/>
  <c r="F26" i="146"/>
  <c r="AA25" i="146"/>
  <c r="Y25" i="146"/>
  <c r="Z25" i="146" s="1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X13" i="146"/>
  <c r="X26" i="146" s="1"/>
  <c r="W13" i="146"/>
  <c r="W26" i="146" s="1"/>
  <c r="V13" i="146"/>
  <c r="U13" i="146"/>
  <c r="U26" i="146" s="1"/>
  <c r="T13" i="146"/>
  <c r="T26" i="146" s="1"/>
  <c r="T45" i="146" s="1"/>
  <c r="S13" i="146"/>
  <c r="S26" i="146" s="1"/>
  <c r="R13" i="146"/>
  <c r="R26" i="146" s="1"/>
  <c r="R45" i="146" s="1"/>
  <c r="Q13" i="146"/>
  <c r="Q26" i="146" s="1"/>
  <c r="P13" i="146"/>
  <c r="P26" i="146" s="1"/>
  <c r="O13" i="146"/>
  <c r="O26" i="146" s="1"/>
  <c r="N13" i="146"/>
  <c r="M13" i="146"/>
  <c r="M26" i="146" s="1"/>
  <c r="L13" i="146"/>
  <c r="L26" i="146" s="1"/>
  <c r="L45" i="146" s="1"/>
  <c r="K13" i="146"/>
  <c r="K26" i="146" s="1"/>
  <c r="K45" i="146" s="1"/>
  <c r="J13" i="146"/>
  <c r="J26" i="146" s="1"/>
  <c r="J45" i="146" s="1"/>
  <c r="I13" i="146"/>
  <c r="I26" i="146" s="1"/>
  <c r="H13" i="146"/>
  <c r="H26" i="146" s="1"/>
  <c r="G13" i="146"/>
  <c r="G26" i="146" s="1"/>
  <c r="F13" i="146"/>
  <c r="E13" i="146"/>
  <c r="E26" i="146" s="1"/>
  <c r="D13" i="146"/>
  <c r="D26" i="146" s="1"/>
  <c r="D45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R45" i="147"/>
  <c r="J45" i="147"/>
  <c r="N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Z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Q45" i="147" s="1"/>
  <c r="P37" i="147"/>
  <c r="P44" i="147" s="1"/>
  <c r="O37" i="147"/>
  <c r="O44" i="147" s="1"/>
  <c r="N37" i="147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Y26" i="147"/>
  <c r="U26" i="147"/>
  <c r="R26" i="147"/>
  <c r="Q26" i="147"/>
  <c r="J26" i="147"/>
  <c r="I26" i="147"/>
  <c r="E26" i="147"/>
  <c r="AA25" i="147"/>
  <c r="Z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X13" i="147"/>
  <c r="X26" i="147" s="1"/>
  <c r="W13" i="147"/>
  <c r="W26" i="147" s="1"/>
  <c r="W45" i="147" s="1"/>
  <c r="V13" i="147"/>
  <c r="V26" i="147" s="1"/>
  <c r="V45" i="147" s="1"/>
  <c r="U13" i="147"/>
  <c r="T13" i="147"/>
  <c r="T26" i="147" s="1"/>
  <c r="T45" i="147" s="1"/>
  <c r="S13" i="147"/>
  <c r="S26" i="147" s="1"/>
  <c r="R13" i="147"/>
  <c r="Q13" i="147"/>
  <c r="P13" i="147"/>
  <c r="P26" i="147" s="1"/>
  <c r="O13" i="147"/>
  <c r="O26" i="147" s="1"/>
  <c r="O45" i="147" s="1"/>
  <c r="N13" i="147"/>
  <c r="N26" i="147" s="1"/>
  <c r="N45" i="147" s="1"/>
  <c r="M13" i="147"/>
  <c r="M26" i="147" s="1"/>
  <c r="L13" i="147"/>
  <c r="L26" i="147" s="1"/>
  <c r="L45" i="147" s="1"/>
  <c r="K13" i="147"/>
  <c r="K26" i="147" s="1"/>
  <c r="J13" i="147"/>
  <c r="I13" i="147"/>
  <c r="H13" i="147"/>
  <c r="H26" i="147" s="1"/>
  <c r="G13" i="147"/>
  <c r="G26" i="147" s="1"/>
  <c r="G45" i="147" s="1"/>
  <c r="F13" i="147"/>
  <c r="F26" i="147" s="1"/>
  <c r="F45" i="147" s="1"/>
  <c r="E13" i="147"/>
  <c r="D13" i="147"/>
  <c r="D26" i="147" s="1"/>
  <c r="D45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W44" i="148"/>
  <c r="V44" i="148"/>
  <c r="R44" i="148"/>
  <c r="O44" i="148"/>
  <c r="N44" i="148"/>
  <c r="G44" i="148"/>
  <c r="F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W37" i="148"/>
  <c r="V37" i="148"/>
  <c r="U37" i="148"/>
  <c r="U44" i="148" s="1"/>
  <c r="T37" i="148"/>
  <c r="T44" i="148" s="1"/>
  <c r="S37" i="148"/>
  <c r="S44" i="148" s="1"/>
  <c r="R37" i="148"/>
  <c r="Q37" i="148"/>
  <c r="Q44" i="148" s="1"/>
  <c r="P37" i="148"/>
  <c r="P44" i="148" s="1"/>
  <c r="O37" i="148"/>
  <c r="N37" i="148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F37" i="148"/>
  <c r="E37" i="148"/>
  <c r="E44" i="148" s="1"/>
  <c r="D37" i="148"/>
  <c r="D44" i="148" s="1"/>
  <c r="C37" i="148"/>
  <c r="C44" i="148" s="1"/>
  <c r="Y26" i="148"/>
  <c r="J26" i="148"/>
  <c r="J45" i="148" s="1"/>
  <c r="I26" i="148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X13" i="148"/>
  <c r="X26" i="148" s="1"/>
  <c r="W13" i="148"/>
  <c r="W26" i="148" s="1"/>
  <c r="V13" i="148"/>
  <c r="V26" i="148" s="1"/>
  <c r="V45" i="148" s="1"/>
  <c r="U13" i="148"/>
  <c r="U26" i="148" s="1"/>
  <c r="T13" i="148"/>
  <c r="T26" i="148" s="1"/>
  <c r="S13" i="148"/>
  <c r="S26" i="148" s="1"/>
  <c r="R13" i="148"/>
  <c r="R26" i="148" s="1"/>
  <c r="Q13" i="148"/>
  <c r="Q26" i="148" s="1"/>
  <c r="P13" i="148"/>
  <c r="P26" i="148" s="1"/>
  <c r="P45" i="148" s="1"/>
  <c r="O13" i="148"/>
  <c r="O26" i="148" s="1"/>
  <c r="N13" i="148"/>
  <c r="N26" i="148" s="1"/>
  <c r="N45" i="148" s="1"/>
  <c r="M13" i="148"/>
  <c r="M26" i="148" s="1"/>
  <c r="L13" i="148"/>
  <c r="L26" i="148" s="1"/>
  <c r="K13" i="148"/>
  <c r="K26" i="148" s="1"/>
  <c r="J13" i="148"/>
  <c r="I13" i="148"/>
  <c r="H13" i="148"/>
  <c r="H26" i="148" s="1"/>
  <c r="H45" i="148" s="1"/>
  <c r="G13" i="148"/>
  <c r="G26" i="148" s="1"/>
  <c r="F13" i="148"/>
  <c r="F26" i="148" s="1"/>
  <c r="F45" i="148" s="1"/>
  <c r="E13" i="148"/>
  <c r="E26" i="148" s="1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J45" i="149"/>
  <c r="AA44" i="149"/>
  <c r="V44" i="149"/>
  <c r="K44" i="149"/>
  <c r="J44" i="149"/>
  <c r="F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Y44" i="149" s="1"/>
  <c r="X37" i="149"/>
  <c r="X44" i="149" s="1"/>
  <c r="Z44" i="149" s="1"/>
  <c r="W37" i="149"/>
  <c r="W44" i="149" s="1"/>
  <c r="V37" i="149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J37" i="149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C44" i="149" s="1"/>
  <c r="N26" i="149"/>
  <c r="J26" i="149"/>
  <c r="F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X26" i="149" s="1"/>
  <c r="W13" i="149"/>
  <c r="W26" i="149" s="1"/>
  <c r="V13" i="149"/>
  <c r="V26" i="149" s="1"/>
  <c r="U13" i="149"/>
  <c r="U26" i="149" s="1"/>
  <c r="U45" i="149" s="1"/>
  <c r="T13" i="149"/>
  <c r="T26" i="149" s="1"/>
  <c r="S13" i="149"/>
  <c r="S26" i="149" s="1"/>
  <c r="R13" i="149"/>
  <c r="R26" i="149" s="1"/>
  <c r="R45" i="149" s="1"/>
  <c r="Q13" i="149"/>
  <c r="Q26" i="149" s="1"/>
  <c r="P13" i="149"/>
  <c r="P26" i="149" s="1"/>
  <c r="P45" i="149" s="1"/>
  <c r="O13" i="149"/>
  <c r="O26" i="149" s="1"/>
  <c r="N13" i="149"/>
  <c r="M13" i="149"/>
  <c r="M26" i="149" s="1"/>
  <c r="M45" i="149" s="1"/>
  <c r="L13" i="149"/>
  <c r="L26" i="149" s="1"/>
  <c r="K13" i="149"/>
  <c r="K26" i="149" s="1"/>
  <c r="J13" i="149"/>
  <c r="I13" i="149"/>
  <c r="I26" i="149" s="1"/>
  <c r="H13" i="149"/>
  <c r="H26" i="149" s="1"/>
  <c r="H45" i="149" s="1"/>
  <c r="G13" i="149"/>
  <c r="G26" i="149" s="1"/>
  <c r="F13" i="149"/>
  <c r="E13" i="149"/>
  <c r="E26" i="149" s="1"/>
  <c r="E45" i="149" s="1"/>
  <c r="D13" i="149"/>
  <c r="D26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4" i="150"/>
  <c r="R44" i="150"/>
  <c r="O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Q37" i="150"/>
  <c r="Q44" i="150" s="1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V26" i="150"/>
  <c r="V45" i="150" s="1"/>
  <c r="U26" i="150"/>
  <c r="R26" i="150"/>
  <c r="N26" i="150"/>
  <c r="N45" i="150" s="1"/>
  <c r="E26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Y45" i="150" s="1"/>
  <c r="X13" i="150"/>
  <c r="W13" i="150"/>
  <c r="W26" i="150" s="1"/>
  <c r="V13" i="150"/>
  <c r="U13" i="150"/>
  <c r="T13" i="150"/>
  <c r="T26" i="150" s="1"/>
  <c r="T45" i="150" s="1"/>
  <c r="S13" i="150"/>
  <c r="S26" i="150" s="1"/>
  <c r="S45" i="150" s="1"/>
  <c r="R13" i="150"/>
  <c r="Q13" i="150"/>
  <c r="Q26" i="150" s="1"/>
  <c r="Q45" i="150" s="1"/>
  <c r="P13" i="150"/>
  <c r="P26" i="150" s="1"/>
  <c r="O13" i="150"/>
  <c r="N13" i="150"/>
  <c r="M13" i="150"/>
  <c r="M26" i="150" s="1"/>
  <c r="L13" i="150"/>
  <c r="L26" i="150" s="1"/>
  <c r="L45" i="150" s="1"/>
  <c r="K13" i="150"/>
  <c r="K26" i="150" s="1"/>
  <c r="K45" i="150" s="1"/>
  <c r="J13" i="150"/>
  <c r="J26" i="150" s="1"/>
  <c r="J45" i="150" s="1"/>
  <c r="I13" i="150"/>
  <c r="I26" i="150" s="1"/>
  <c r="I45" i="150" s="1"/>
  <c r="H13" i="150"/>
  <c r="H26" i="150" s="1"/>
  <c r="G13" i="150"/>
  <c r="F13" i="150"/>
  <c r="F26" i="150" s="1"/>
  <c r="F45" i="150" s="1"/>
  <c r="E13" i="150"/>
  <c r="D13" i="150"/>
  <c r="D26" i="150" s="1"/>
  <c r="D45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J45" i="151"/>
  <c r="AA44" i="151"/>
  <c r="J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K37" i="151"/>
  <c r="K44" i="151" s="1"/>
  <c r="J37" i="15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C37" i="151"/>
  <c r="C44" i="151" s="1"/>
  <c r="J26" i="151"/>
  <c r="F26" i="151"/>
  <c r="F45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Y45" i="151" s="1"/>
  <c r="X13" i="151"/>
  <c r="W13" i="151"/>
  <c r="V13" i="151"/>
  <c r="V26" i="151" s="1"/>
  <c r="V45" i="151" s="1"/>
  <c r="U13" i="151"/>
  <c r="T13" i="151"/>
  <c r="T26" i="151" s="1"/>
  <c r="S13" i="151"/>
  <c r="S26" i="151" s="1"/>
  <c r="R13" i="151"/>
  <c r="R26" i="151" s="1"/>
  <c r="R45" i="151" s="1"/>
  <c r="Q13" i="151"/>
  <c r="Q26" i="151" s="1"/>
  <c r="Q45" i="151" s="1"/>
  <c r="P13" i="151"/>
  <c r="P26" i="151" s="1"/>
  <c r="O13" i="151"/>
  <c r="N13" i="151"/>
  <c r="N26" i="151" s="1"/>
  <c r="N45" i="151" s="1"/>
  <c r="M13" i="151"/>
  <c r="L13" i="151"/>
  <c r="L26" i="151" s="1"/>
  <c r="K13" i="151"/>
  <c r="K26" i="151" s="1"/>
  <c r="J13" i="151"/>
  <c r="I13" i="151"/>
  <c r="I26" i="151" s="1"/>
  <c r="I45" i="151" s="1"/>
  <c r="H13" i="151"/>
  <c r="H26" i="151" s="1"/>
  <c r="G13" i="151"/>
  <c r="F13" i="151"/>
  <c r="E13" i="151"/>
  <c r="D13" i="151"/>
  <c r="D26" i="151" s="1"/>
  <c r="C13" i="151"/>
  <c r="C26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4" i="152"/>
  <c r="W44" i="152"/>
  <c r="G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V37" i="152"/>
  <c r="V44" i="152" s="1"/>
  <c r="U37" i="152"/>
  <c r="U44" i="152" s="1"/>
  <c r="T37" i="152"/>
  <c r="S37" i="152"/>
  <c r="S44" i="152" s="1"/>
  <c r="R37" i="152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K37" i="152"/>
  <c r="K44" i="152" s="1"/>
  <c r="J37" i="152"/>
  <c r="I37" i="152"/>
  <c r="I44" i="152" s="1"/>
  <c r="H37" i="152"/>
  <c r="H44" i="152" s="1"/>
  <c r="G37" i="152"/>
  <c r="F37" i="152"/>
  <c r="F44" i="152" s="1"/>
  <c r="E37" i="152"/>
  <c r="E44" i="152" s="1"/>
  <c r="D37" i="152"/>
  <c r="C37" i="152"/>
  <c r="C44" i="152" s="1"/>
  <c r="R26" i="152"/>
  <c r="N26" i="152"/>
  <c r="N45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W13" i="152"/>
  <c r="V13" i="152"/>
  <c r="V26" i="152" s="1"/>
  <c r="V45" i="152" s="1"/>
  <c r="U13" i="152"/>
  <c r="T13" i="152"/>
  <c r="T26" i="152" s="1"/>
  <c r="S13" i="152"/>
  <c r="S26" i="152" s="1"/>
  <c r="R13" i="152"/>
  <c r="Q13" i="152"/>
  <c r="Q26" i="152" s="1"/>
  <c r="P13" i="152"/>
  <c r="P26" i="152" s="1"/>
  <c r="O13" i="152"/>
  <c r="N13" i="152"/>
  <c r="M13" i="152"/>
  <c r="L13" i="152"/>
  <c r="L26" i="152" s="1"/>
  <c r="K13" i="152"/>
  <c r="K26" i="152" s="1"/>
  <c r="J13" i="152"/>
  <c r="J26" i="152" s="1"/>
  <c r="I13" i="152"/>
  <c r="I26" i="152" s="1"/>
  <c r="H13" i="152"/>
  <c r="H26" i="152" s="1"/>
  <c r="G13" i="152"/>
  <c r="F13" i="152"/>
  <c r="F26" i="152" s="1"/>
  <c r="F45" i="152" s="1"/>
  <c r="E13" i="152"/>
  <c r="D13" i="152"/>
  <c r="D26" i="152" s="1"/>
  <c r="C13" i="152"/>
  <c r="C26" i="152" s="1"/>
  <c r="AA50" i="153"/>
  <c r="Y50" i="153"/>
  <c r="Z50" i="153" s="1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4" i="153"/>
  <c r="W44" i="153"/>
  <c r="S44" i="153"/>
  <c r="O44" i="153"/>
  <c r="K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Y44" i="153" s="1"/>
  <c r="X37" i="153"/>
  <c r="X44" i="153" s="1"/>
  <c r="Z44" i="153" s="1"/>
  <c r="W37" i="153"/>
  <c r="V37" i="153"/>
  <c r="V44" i="153" s="1"/>
  <c r="U37" i="153"/>
  <c r="U44" i="153" s="1"/>
  <c r="T37" i="153"/>
  <c r="S37" i="153"/>
  <c r="R37" i="153"/>
  <c r="Q37" i="153"/>
  <c r="Q44" i="153" s="1"/>
  <c r="P37" i="153"/>
  <c r="P44" i="153" s="1"/>
  <c r="O37" i="153"/>
  <c r="N37" i="153"/>
  <c r="N44" i="153" s="1"/>
  <c r="M37" i="153"/>
  <c r="M44" i="153" s="1"/>
  <c r="L37" i="153"/>
  <c r="K37" i="153"/>
  <c r="J37" i="153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V13" i="153"/>
  <c r="V26" i="153" s="1"/>
  <c r="U13" i="153"/>
  <c r="T13" i="153"/>
  <c r="T26" i="153" s="1"/>
  <c r="S13" i="153"/>
  <c r="S26" i="153" s="1"/>
  <c r="R13" i="153"/>
  <c r="R26" i="153" s="1"/>
  <c r="Q13" i="153"/>
  <c r="Q26" i="153" s="1"/>
  <c r="P13" i="153"/>
  <c r="P26" i="153" s="1"/>
  <c r="O13" i="153"/>
  <c r="N13" i="153"/>
  <c r="N26" i="153" s="1"/>
  <c r="M13" i="153"/>
  <c r="L13" i="153"/>
  <c r="L26" i="153" s="1"/>
  <c r="K13" i="153"/>
  <c r="K26" i="153" s="1"/>
  <c r="J13" i="153"/>
  <c r="J26" i="153" s="1"/>
  <c r="I13" i="153"/>
  <c r="I26" i="153" s="1"/>
  <c r="H13" i="153"/>
  <c r="H26" i="153" s="1"/>
  <c r="G13" i="153"/>
  <c r="F13" i="153"/>
  <c r="F26" i="153" s="1"/>
  <c r="F45" i="153" s="1"/>
  <c r="E13" i="153"/>
  <c r="D13" i="153"/>
  <c r="D26" i="153" s="1"/>
  <c r="C13" i="153"/>
  <c r="C26" i="153" s="1"/>
  <c r="AA50" i="154"/>
  <c r="Y50" i="154"/>
  <c r="Z50" i="154" s="1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K44" i="154"/>
  <c r="G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S37" i="154"/>
  <c r="S44" i="154" s="1"/>
  <c r="R37" i="154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K37" i="154"/>
  <c r="J37" i="154"/>
  <c r="I37" i="154"/>
  <c r="I44" i="154" s="1"/>
  <c r="H37" i="154"/>
  <c r="H44" i="154" s="1"/>
  <c r="G37" i="154"/>
  <c r="F37" i="154"/>
  <c r="F44" i="154" s="1"/>
  <c r="E37" i="154"/>
  <c r="E44" i="154" s="1"/>
  <c r="D37" i="154"/>
  <c r="C37" i="154"/>
  <c r="C44" i="154" s="1"/>
  <c r="V26" i="154"/>
  <c r="V45" i="154" s="1"/>
  <c r="R26" i="154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W13" i="154"/>
  <c r="V13" i="154"/>
  <c r="U13" i="154"/>
  <c r="T13" i="154"/>
  <c r="T26" i="154" s="1"/>
  <c r="S13" i="154"/>
  <c r="S26" i="154" s="1"/>
  <c r="R13" i="154"/>
  <c r="Q13" i="154"/>
  <c r="Q26" i="154" s="1"/>
  <c r="P13" i="154"/>
  <c r="P26" i="154" s="1"/>
  <c r="O13" i="154"/>
  <c r="N13" i="154"/>
  <c r="N26" i="154" s="1"/>
  <c r="N45" i="154" s="1"/>
  <c r="M13" i="154"/>
  <c r="L13" i="154"/>
  <c r="L26" i="154" s="1"/>
  <c r="K13" i="154"/>
  <c r="K26" i="154" s="1"/>
  <c r="J13" i="154"/>
  <c r="J26" i="154" s="1"/>
  <c r="I13" i="154"/>
  <c r="I26" i="154" s="1"/>
  <c r="H13" i="154"/>
  <c r="H26" i="154" s="1"/>
  <c r="G13" i="154"/>
  <c r="F13" i="154"/>
  <c r="F26" i="154" s="1"/>
  <c r="F45" i="154" s="1"/>
  <c r="E13" i="154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S44" i="155"/>
  <c r="K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V44" i="155" s="1"/>
  <c r="U37" i="155"/>
  <c r="U44" i="155" s="1"/>
  <c r="T37" i="155"/>
  <c r="S37" i="155"/>
  <c r="R37" i="155"/>
  <c r="R44" i="155" s="1"/>
  <c r="R45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K37" i="155"/>
  <c r="J37" i="155"/>
  <c r="J44" i="155" s="1"/>
  <c r="J45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C37" i="155"/>
  <c r="C44" i="155" s="1"/>
  <c r="V26" i="155"/>
  <c r="R26" i="155"/>
  <c r="J26" i="155"/>
  <c r="F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W13" i="155"/>
  <c r="V13" i="155"/>
  <c r="U13" i="155"/>
  <c r="U26" i="155" s="1"/>
  <c r="T13" i="155"/>
  <c r="T26" i="155" s="1"/>
  <c r="S13" i="155"/>
  <c r="S26" i="155" s="1"/>
  <c r="S45" i="155" s="1"/>
  <c r="R13" i="155"/>
  <c r="Q13" i="155"/>
  <c r="Q26" i="155" s="1"/>
  <c r="P13" i="155"/>
  <c r="P26" i="155" s="1"/>
  <c r="O13" i="155"/>
  <c r="N13" i="155"/>
  <c r="N26" i="155" s="1"/>
  <c r="M13" i="155"/>
  <c r="M26" i="155" s="1"/>
  <c r="L13" i="155"/>
  <c r="L26" i="155" s="1"/>
  <c r="K13" i="155"/>
  <c r="K26" i="155" s="1"/>
  <c r="K45" i="155" s="1"/>
  <c r="J13" i="155"/>
  <c r="I13" i="155"/>
  <c r="I26" i="155" s="1"/>
  <c r="H13" i="155"/>
  <c r="H26" i="155" s="1"/>
  <c r="G13" i="155"/>
  <c r="F13" i="155"/>
  <c r="E13" i="155"/>
  <c r="E26" i="155" s="1"/>
  <c r="D13" i="155"/>
  <c r="D26" i="155" s="1"/>
  <c r="C13" i="155"/>
  <c r="C26" i="155" s="1"/>
  <c r="C45" i="155" s="1"/>
  <c r="AA50" i="156"/>
  <c r="Y50" i="156"/>
  <c r="Z50" i="156" s="1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S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S37" i="156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C37" i="156"/>
  <c r="C44" i="156" s="1"/>
  <c r="J26" i="156"/>
  <c r="F26" i="156"/>
  <c r="F45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V13" i="156"/>
  <c r="V26" i="156" s="1"/>
  <c r="V45" i="156" s="1"/>
  <c r="U13" i="156"/>
  <c r="U26" i="156" s="1"/>
  <c r="T13" i="156"/>
  <c r="T26" i="156" s="1"/>
  <c r="S13" i="156"/>
  <c r="S26" i="156" s="1"/>
  <c r="R13" i="156"/>
  <c r="R26" i="156" s="1"/>
  <c r="R45" i="156" s="1"/>
  <c r="Q13" i="156"/>
  <c r="Q26" i="156" s="1"/>
  <c r="P13" i="156"/>
  <c r="P26" i="156" s="1"/>
  <c r="P45" i="156" s="1"/>
  <c r="O13" i="156"/>
  <c r="N13" i="156"/>
  <c r="N26" i="156" s="1"/>
  <c r="M13" i="156"/>
  <c r="M26" i="156" s="1"/>
  <c r="L13" i="156"/>
  <c r="L26" i="156" s="1"/>
  <c r="K13" i="156"/>
  <c r="K26" i="156" s="1"/>
  <c r="J13" i="156"/>
  <c r="I13" i="156"/>
  <c r="I26" i="156" s="1"/>
  <c r="H13" i="156"/>
  <c r="H26" i="156" s="1"/>
  <c r="H45" i="156" s="1"/>
  <c r="G13" i="156"/>
  <c r="F13" i="156"/>
  <c r="E13" i="156"/>
  <c r="E26" i="156" s="1"/>
  <c r="D13" i="156"/>
  <c r="D26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4" i="157"/>
  <c r="O44" i="157"/>
  <c r="G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Y44" i="157" s="1"/>
  <c r="X37" i="157"/>
  <c r="X44" i="157" s="1"/>
  <c r="Z44" i="157" s="1"/>
  <c r="W37" i="157"/>
  <c r="W44" i="157" s="1"/>
  <c r="V37" i="157"/>
  <c r="V44" i="157" s="1"/>
  <c r="U37" i="157"/>
  <c r="U44" i="157" s="1"/>
  <c r="T37" i="157"/>
  <c r="S37" i="157"/>
  <c r="S44" i="157" s="1"/>
  <c r="R37" i="157"/>
  <c r="R44" i="157" s="1"/>
  <c r="Q37" i="157"/>
  <c r="Q44" i="157" s="1"/>
  <c r="P37" i="157"/>
  <c r="P44" i="157" s="1"/>
  <c r="O37" i="157"/>
  <c r="N37" i="157"/>
  <c r="N44" i="157" s="1"/>
  <c r="M37" i="157"/>
  <c r="M44" i="157" s="1"/>
  <c r="L37" i="157"/>
  <c r="K37" i="157"/>
  <c r="K44" i="157" s="1"/>
  <c r="J37" i="157"/>
  <c r="J44" i="157" s="1"/>
  <c r="I37" i="157"/>
  <c r="I44" i="157" s="1"/>
  <c r="H37" i="157"/>
  <c r="H44" i="157" s="1"/>
  <c r="G37" i="157"/>
  <c r="F37" i="157"/>
  <c r="F44" i="157" s="1"/>
  <c r="E37" i="157"/>
  <c r="E44" i="157" s="1"/>
  <c r="D37" i="157"/>
  <c r="C37" i="157"/>
  <c r="C44" i="157" s="1"/>
  <c r="J26" i="157"/>
  <c r="J45" i="157" s="1"/>
  <c r="F26" i="157"/>
  <c r="F45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Y45" i="157" s="1"/>
  <c r="X13" i="157"/>
  <c r="W13" i="157"/>
  <c r="V13" i="157"/>
  <c r="V26" i="157" s="1"/>
  <c r="V45" i="157" s="1"/>
  <c r="U13" i="157"/>
  <c r="U26" i="157" s="1"/>
  <c r="U45" i="157" s="1"/>
  <c r="T13" i="157"/>
  <c r="T26" i="157" s="1"/>
  <c r="S13" i="157"/>
  <c r="S26" i="157" s="1"/>
  <c r="R13" i="157"/>
  <c r="R26" i="157" s="1"/>
  <c r="R45" i="157" s="1"/>
  <c r="Q13" i="157"/>
  <c r="Q26" i="157" s="1"/>
  <c r="Q45" i="157" s="1"/>
  <c r="P13" i="157"/>
  <c r="P26" i="157" s="1"/>
  <c r="O13" i="157"/>
  <c r="N13" i="157"/>
  <c r="N26" i="157" s="1"/>
  <c r="N45" i="157" s="1"/>
  <c r="M13" i="157"/>
  <c r="M26" i="157" s="1"/>
  <c r="M45" i="157" s="1"/>
  <c r="L13" i="157"/>
  <c r="L26" i="157" s="1"/>
  <c r="K13" i="157"/>
  <c r="K26" i="157" s="1"/>
  <c r="J13" i="157"/>
  <c r="I13" i="157"/>
  <c r="I26" i="157" s="1"/>
  <c r="I45" i="157" s="1"/>
  <c r="H13" i="157"/>
  <c r="H26" i="157" s="1"/>
  <c r="G13" i="157"/>
  <c r="F13" i="157"/>
  <c r="E13" i="157"/>
  <c r="E26" i="157" s="1"/>
  <c r="E45" i="157" s="1"/>
  <c r="D13" i="157"/>
  <c r="D26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4" i="158"/>
  <c r="W44" i="158"/>
  <c r="G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Y44" i="158" s="1"/>
  <c r="X37" i="158"/>
  <c r="X44" i="158" s="1"/>
  <c r="W37" i="158"/>
  <c r="V37" i="158"/>
  <c r="V44" i="158" s="1"/>
  <c r="U37" i="158"/>
  <c r="U44" i="158" s="1"/>
  <c r="T37" i="158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K37" i="158"/>
  <c r="K44" i="158" s="1"/>
  <c r="J37" i="158"/>
  <c r="J44" i="158" s="1"/>
  <c r="I37" i="158"/>
  <c r="I44" i="158" s="1"/>
  <c r="H37" i="158"/>
  <c r="H44" i="158" s="1"/>
  <c r="G37" i="158"/>
  <c r="F37" i="158"/>
  <c r="F44" i="158" s="1"/>
  <c r="E37" i="158"/>
  <c r="E44" i="158" s="1"/>
  <c r="D37" i="158"/>
  <c r="C37" i="158"/>
  <c r="C44" i="158" s="1"/>
  <c r="R26" i="158"/>
  <c r="R45" i="158" s="1"/>
  <c r="N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V13" i="158"/>
  <c r="V26" i="158" s="1"/>
  <c r="V45" i="158" s="1"/>
  <c r="U13" i="158"/>
  <c r="U26" i="158" s="1"/>
  <c r="T13" i="158"/>
  <c r="T26" i="158" s="1"/>
  <c r="S13" i="158"/>
  <c r="S26" i="158" s="1"/>
  <c r="R13" i="158"/>
  <c r="Q13" i="158"/>
  <c r="Q26" i="158" s="1"/>
  <c r="P13" i="158"/>
  <c r="P26" i="158" s="1"/>
  <c r="O13" i="158"/>
  <c r="N13" i="158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F13" i="158"/>
  <c r="F26" i="158" s="1"/>
  <c r="F45" i="158" s="1"/>
  <c r="E13" i="158"/>
  <c r="E26" i="158" s="1"/>
  <c r="D13" i="158"/>
  <c r="D26" i="158" s="1"/>
  <c r="C13" i="158"/>
  <c r="C26" i="158" s="1"/>
  <c r="AA50" i="159"/>
  <c r="Y50" i="159"/>
  <c r="Z50" i="159" s="1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V13" i="159"/>
  <c r="V26" i="159" s="1"/>
  <c r="U13" i="159"/>
  <c r="U26" i="159" s="1"/>
  <c r="T13" i="159"/>
  <c r="T26" i="159" s="1"/>
  <c r="S13" i="159"/>
  <c r="S26" i="159" s="1"/>
  <c r="R13" i="159"/>
  <c r="R26" i="159" s="1"/>
  <c r="R45" i="159" s="1"/>
  <c r="Q13" i="159"/>
  <c r="Q26" i="159" s="1"/>
  <c r="P13" i="159"/>
  <c r="P26" i="159" s="1"/>
  <c r="P45" i="159" s="1"/>
  <c r="O13" i="159"/>
  <c r="N13" i="159"/>
  <c r="N26" i="159" s="1"/>
  <c r="N45" i="159" s="1"/>
  <c r="M13" i="159"/>
  <c r="M26" i="159" s="1"/>
  <c r="L13" i="159"/>
  <c r="L26" i="159" s="1"/>
  <c r="K13" i="159"/>
  <c r="K26" i="159" s="1"/>
  <c r="J13" i="159"/>
  <c r="J26" i="159" s="1"/>
  <c r="I13" i="159"/>
  <c r="I26" i="159" s="1"/>
  <c r="H13" i="159"/>
  <c r="H26" i="159" s="1"/>
  <c r="H45" i="159" s="1"/>
  <c r="G13" i="159"/>
  <c r="F13" i="159"/>
  <c r="F26" i="159" s="1"/>
  <c r="F45" i="159" s="1"/>
  <c r="E13" i="159"/>
  <c r="E26" i="159" s="1"/>
  <c r="D13" i="159"/>
  <c r="D26" i="159" s="1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4" i="160"/>
  <c r="AA45" i="160" s="1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X44" i="160" s="1"/>
  <c r="Z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C37" i="160"/>
  <c r="C44" i="160" s="1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Z13" i="160"/>
  <c r="Y13" i="160"/>
  <c r="X13" i="160"/>
  <c r="W13" i="160"/>
  <c r="W26" i="160" s="1"/>
  <c r="V13" i="160"/>
  <c r="V26" i="160" s="1"/>
  <c r="V45" i="160" s="1"/>
  <c r="U13" i="160"/>
  <c r="T13" i="160"/>
  <c r="T26" i="160" s="1"/>
  <c r="S13" i="160"/>
  <c r="R13" i="160"/>
  <c r="R26" i="160" s="1"/>
  <c r="R45" i="160" s="1"/>
  <c r="Q13" i="160"/>
  <c r="P13" i="160"/>
  <c r="O13" i="160"/>
  <c r="O26" i="160" s="1"/>
  <c r="O45" i="160" s="1"/>
  <c r="N13" i="160"/>
  <c r="N26" i="160" s="1"/>
  <c r="N45" i="160" s="1"/>
  <c r="M13" i="160"/>
  <c r="L13" i="160"/>
  <c r="L26" i="160" s="1"/>
  <c r="K13" i="160"/>
  <c r="J13" i="160"/>
  <c r="J26" i="160" s="1"/>
  <c r="J45" i="160" s="1"/>
  <c r="I13" i="160"/>
  <c r="H13" i="160"/>
  <c r="G13" i="160"/>
  <c r="G26" i="160" s="1"/>
  <c r="G45" i="160" s="1"/>
  <c r="F13" i="160"/>
  <c r="F26" i="160" s="1"/>
  <c r="F45" i="160" s="1"/>
  <c r="E13" i="160"/>
  <c r="D13" i="160"/>
  <c r="D26" i="160" s="1"/>
  <c r="C13" i="160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T44" i="161"/>
  <c r="O44" i="161"/>
  <c r="E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V44" i="161" s="1"/>
  <c r="U37" i="161"/>
  <c r="U44" i="161" s="1"/>
  <c r="T37" i="161"/>
  <c r="S37" i="161"/>
  <c r="S44" i="161" s="1"/>
  <c r="R37" i="161"/>
  <c r="Q37" i="161"/>
  <c r="Q44" i="161" s="1"/>
  <c r="P37" i="161"/>
  <c r="P44" i="161" s="1"/>
  <c r="O37" i="161"/>
  <c r="N37" i="161"/>
  <c r="N44" i="161" s="1"/>
  <c r="M37" i="161"/>
  <c r="M44" i="161" s="1"/>
  <c r="L37" i="161"/>
  <c r="L44" i="161" s="1"/>
  <c r="K37" i="161"/>
  <c r="K44" i="161" s="1"/>
  <c r="J37" i="161"/>
  <c r="I37" i="161"/>
  <c r="I44" i="161" s="1"/>
  <c r="H37" i="161"/>
  <c r="H44" i="161" s="1"/>
  <c r="G37" i="161"/>
  <c r="G44" i="161" s="1"/>
  <c r="F37" i="161"/>
  <c r="F44" i="161" s="1"/>
  <c r="E37" i="161"/>
  <c r="D37" i="161"/>
  <c r="D44" i="161" s="1"/>
  <c r="C37" i="161"/>
  <c r="C44" i="161" s="1"/>
  <c r="W26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H26" i="161" s="1"/>
  <c r="G25" i="161"/>
  <c r="F25" i="161"/>
  <c r="E25" i="161"/>
  <c r="D25" i="161"/>
  <c r="C25" i="161"/>
  <c r="AA13" i="161"/>
  <c r="AA26" i="161" s="1"/>
  <c r="AA45" i="161" s="1"/>
  <c r="Y13" i="161"/>
  <c r="Y26" i="161" s="1"/>
  <c r="X13" i="161"/>
  <c r="W13" i="161"/>
  <c r="V13" i="161"/>
  <c r="V26" i="161" s="1"/>
  <c r="U13" i="161"/>
  <c r="T13" i="161"/>
  <c r="S13" i="161"/>
  <c r="S26" i="161" s="1"/>
  <c r="R13" i="161"/>
  <c r="R26" i="161" s="1"/>
  <c r="Q13" i="161"/>
  <c r="Q26" i="161" s="1"/>
  <c r="Q45" i="161" s="1"/>
  <c r="P13" i="161"/>
  <c r="O13" i="161"/>
  <c r="O26" i="161" s="1"/>
  <c r="N13" i="161"/>
  <c r="N26" i="161" s="1"/>
  <c r="M13" i="161"/>
  <c r="L13" i="161"/>
  <c r="K13" i="161"/>
  <c r="K26" i="161" s="1"/>
  <c r="J13" i="161"/>
  <c r="J26" i="161" s="1"/>
  <c r="I13" i="161"/>
  <c r="I26" i="161" s="1"/>
  <c r="I45" i="161" s="1"/>
  <c r="H13" i="161"/>
  <c r="G13" i="161"/>
  <c r="G26" i="161" s="1"/>
  <c r="F13" i="161"/>
  <c r="F26" i="161" s="1"/>
  <c r="E13" i="161"/>
  <c r="D13" i="161"/>
  <c r="C13" i="161"/>
  <c r="C26" i="161" s="1"/>
  <c r="AA50" i="162"/>
  <c r="Z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W44" i="162"/>
  <c r="G44" i="162"/>
  <c r="AA43" i="162"/>
  <c r="Y43" i="162"/>
  <c r="X43" i="162"/>
  <c r="Z43" i="162" s="1"/>
  <c r="W43" i="162"/>
  <c r="V43" i="162"/>
  <c r="U43" i="162"/>
  <c r="T43" i="162"/>
  <c r="T44" i="162" s="1"/>
  <c r="S43" i="162"/>
  <c r="R43" i="162"/>
  <c r="Q43" i="162"/>
  <c r="P43" i="162"/>
  <c r="O43" i="162"/>
  <c r="N43" i="162"/>
  <c r="M43" i="162"/>
  <c r="L43" i="162"/>
  <c r="L44" i="162" s="1"/>
  <c r="K43" i="162"/>
  <c r="J43" i="162"/>
  <c r="I43" i="162"/>
  <c r="H43" i="162"/>
  <c r="G43" i="162"/>
  <c r="F43" i="162"/>
  <c r="E43" i="162"/>
  <c r="D43" i="162"/>
  <c r="D44" i="162" s="1"/>
  <c r="C43" i="162"/>
  <c r="AA37" i="162"/>
  <c r="AA44" i="162" s="1"/>
  <c r="Z37" i="162"/>
  <c r="Y37" i="162"/>
  <c r="Y44" i="162" s="1"/>
  <c r="X37" i="162"/>
  <c r="W37" i="162"/>
  <c r="V37" i="162"/>
  <c r="V44" i="162" s="1"/>
  <c r="U37" i="162"/>
  <c r="U44" i="162" s="1"/>
  <c r="T37" i="162"/>
  <c r="S37" i="162"/>
  <c r="S44" i="162" s="1"/>
  <c r="R37" i="162"/>
  <c r="Q37" i="162"/>
  <c r="Q44" i="162" s="1"/>
  <c r="P37" i="162"/>
  <c r="O37" i="162"/>
  <c r="O44" i="162" s="1"/>
  <c r="N37" i="162"/>
  <c r="N44" i="162" s="1"/>
  <c r="M37" i="162"/>
  <c r="M44" i="162" s="1"/>
  <c r="L37" i="162"/>
  <c r="K37" i="162"/>
  <c r="K44" i="162" s="1"/>
  <c r="J37" i="162"/>
  <c r="I37" i="162"/>
  <c r="I44" i="162" s="1"/>
  <c r="H37" i="162"/>
  <c r="G37" i="162"/>
  <c r="F37" i="162"/>
  <c r="F44" i="162" s="1"/>
  <c r="E37" i="162"/>
  <c r="E44" i="162" s="1"/>
  <c r="D37" i="162"/>
  <c r="C37" i="162"/>
  <c r="C44" i="162" s="1"/>
  <c r="AA25" i="162"/>
  <c r="Y25" i="162"/>
  <c r="X25" i="162"/>
  <c r="Z25" i="162" s="1"/>
  <c r="W25" i="162"/>
  <c r="W26" i="162" s="1"/>
  <c r="V25" i="162"/>
  <c r="U25" i="162"/>
  <c r="T25" i="162"/>
  <c r="S25" i="162"/>
  <c r="R25" i="162"/>
  <c r="Q25" i="162"/>
  <c r="P25" i="162"/>
  <c r="O25" i="162"/>
  <c r="O26" i="162" s="1"/>
  <c r="N25" i="162"/>
  <c r="M25" i="162"/>
  <c r="L25" i="162"/>
  <c r="K25" i="162"/>
  <c r="J25" i="162"/>
  <c r="I25" i="162"/>
  <c r="H25" i="162"/>
  <c r="G25" i="162"/>
  <c r="G26" i="162" s="1"/>
  <c r="G45" i="162" s="1"/>
  <c r="F25" i="162"/>
  <c r="E25" i="162"/>
  <c r="D25" i="162"/>
  <c r="C25" i="162"/>
  <c r="AA13" i="162"/>
  <c r="AA26" i="162" s="1"/>
  <c r="AA45" i="162" s="1"/>
  <c r="Y13" i="162"/>
  <c r="Y26" i="162" s="1"/>
  <c r="X13" i="162"/>
  <c r="W13" i="162"/>
  <c r="V13" i="162"/>
  <c r="V26" i="162" s="1"/>
  <c r="V45" i="162" s="1"/>
  <c r="U13" i="162"/>
  <c r="T13" i="162"/>
  <c r="T26" i="162" s="1"/>
  <c r="S13" i="162"/>
  <c r="R13" i="162"/>
  <c r="R26" i="162" s="1"/>
  <c r="Q13" i="162"/>
  <c r="Q26" i="162" s="1"/>
  <c r="P13" i="162"/>
  <c r="P26" i="162" s="1"/>
  <c r="O13" i="162"/>
  <c r="N13" i="162"/>
  <c r="N26" i="162" s="1"/>
  <c r="N45" i="162" s="1"/>
  <c r="M13" i="162"/>
  <c r="L13" i="162"/>
  <c r="L26" i="162" s="1"/>
  <c r="K13" i="162"/>
  <c r="J13" i="162"/>
  <c r="J26" i="162" s="1"/>
  <c r="I13" i="162"/>
  <c r="I26" i="162" s="1"/>
  <c r="H13" i="162"/>
  <c r="H26" i="162" s="1"/>
  <c r="G13" i="162"/>
  <c r="F13" i="162"/>
  <c r="F26" i="162" s="1"/>
  <c r="F45" i="162" s="1"/>
  <c r="E13" i="162"/>
  <c r="D13" i="162"/>
  <c r="D26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U44" i="163"/>
  <c r="O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W37" i="163"/>
  <c r="W44" i="163" s="1"/>
  <c r="V37" i="163"/>
  <c r="V44" i="163" s="1"/>
  <c r="U37" i="163"/>
  <c r="T37" i="163"/>
  <c r="S37" i="163"/>
  <c r="S44" i="163" s="1"/>
  <c r="R37" i="163"/>
  <c r="Q37" i="163"/>
  <c r="Q44" i="163" s="1"/>
  <c r="P37" i="163"/>
  <c r="P44" i="163" s="1"/>
  <c r="O37" i="163"/>
  <c r="N37" i="163"/>
  <c r="N44" i="163" s="1"/>
  <c r="M37" i="163"/>
  <c r="M44" i="163" s="1"/>
  <c r="L37" i="163"/>
  <c r="K37" i="163"/>
  <c r="K44" i="163" s="1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C37" i="163"/>
  <c r="C44" i="163" s="1"/>
  <c r="X26" i="163"/>
  <c r="X45" i="163" s="1"/>
  <c r="J26" i="163"/>
  <c r="AA25" i="163"/>
  <c r="Y25" i="163"/>
  <c r="X25" i="163"/>
  <c r="Z25" i="163" s="1"/>
  <c r="W25" i="163"/>
  <c r="W26" i="163" s="1"/>
  <c r="W45" i="163" s="1"/>
  <c r="V25" i="163"/>
  <c r="U25" i="163"/>
  <c r="T25" i="163"/>
  <c r="S25" i="163"/>
  <c r="R25" i="163"/>
  <c r="Q25" i="163"/>
  <c r="P25" i="163"/>
  <c r="O25" i="163"/>
  <c r="O26" i="163" s="1"/>
  <c r="N25" i="163"/>
  <c r="M25" i="163"/>
  <c r="L25" i="163"/>
  <c r="K25" i="163"/>
  <c r="J25" i="163"/>
  <c r="I25" i="163"/>
  <c r="H25" i="163"/>
  <c r="G25" i="163"/>
  <c r="G26" i="163" s="1"/>
  <c r="G45" i="163" s="1"/>
  <c r="F25" i="163"/>
  <c r="E25" i="163"/>
  <c r="D25" i="163"/>
  <c r="C25" i="163"/>
  <c r="AA13" i="163"/>
  <c r="AA26" i="163" s="1"/>
  <c r="Y13" i="163"/>
  <c r="Y26" i="163" s="1"/>
  <c r="X13" i="163"/>
  <c r="Z13" i="163" s="1"/>
  <c r="W13" i="163"/>
  <c r="V13" i="163"/>
  <c r="V26" i="163" s="1"/>
  <c r="U13" i="163"/>
  <c r="T13" i="163"/>
  <c r="T26" i="163" s="1"/>
  <c r="S13" i="163"/>
  <c r="R13" i="163"/>
  <c r="R26" i="163" s="1"/>
  <c r="Q13" i="163"/>
  <c r="Q26" i="163" s="1"/>
  <c r="P13" i="163"/>
  <c r="P26" i="163" s="1"/>
  <c r="P45" i="163" s="1"/>
  <c r="O13" i="163"/>
  <c r="N13" i="163"/>
  <c r="N26" i="163" s="1"/>
  <c r="M13" i="163"/>
  <c r="L13" i="163"/>
  <c r="L26" i="163" s="1"/>
  <c r="K13" i="163"/>
  <c r="J13" i="163"/>
  <c r="I13" i="163"/>
  <c r="I26" i="163" s="1"/>
  <c r="H13" i="163"/>
  <c r="H26" i="163" s="1"/>
  <c r="H45" i="163" s="1"/>
  <c r="G13" i="163"/>
  <c r="F13" i="163"/>
  <c r="F26" i="163" s="1"/>
  <c r="E13" i="163"/>
  <c r="D13" i="163"/>
  <c r="D26" i="163" s="1"/>
  <c r="C13" i="163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W44" i="164"/>
  <c r="M44" i="164"/>
  <c r="G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V37" i="164"/>
  <c r="V44" i="164" s="1"/>
  <c r="U37" i="164"/>
  <c r="U44" i="164" s="1"/>
  <c r="T37" i="164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L37" i="164"/>
  <c r="K37" i="164"/>
  <c r="K44" i="164" s="1"/>
  <c r="J37" i="164"/>
  <c r="J44" i="164" s="1"/>
  <c r="I37" i="164"/>
  <c r="I44" i="164" s="1"/>
  <c r="H37" i="164"/>
  <c r="H44" i="164" s="1"/>
  <c r="G37" i="164"/>
  <c r="F37" i="164"/>
  <c r="F44" i="164" s="1"/>
  <c r="E37" i="164"/>
  <c r="E44" i="164" s="1"/>
  <c r="D37" i="164"/>
  <c r="C37" i="164"/>
  <c r="C44" i="164" s="1"/>
  <c r="P26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Z13" i="164"/>
  <c r="Y13" i="164"/>
  <c r="X13" i="164"/>
  <c r="X26" i="164" s="1"/>
  <c r="W13" i="164"/>
  <c r="V13" i="164"/>
  <c r="V26" i="164" s="1"/>
  <c r="V45" i="164" s="1"/>
  <c r="U13" i="164"/>
  <c r="T13" i="164"/>
  <c r="T26" i="164" s="1"/>
  <c r="S13" i="164"/>
  <c r="R13" i="164"/>
  <c r="Q13" i="164"/>
  <c r="P13" i="164"/>
  <c r="O13" i="164"/>
  <c r="N13" i="164"/>
  <c r="N26" i="164" s="1"/>
  <c r="N45" i="164" s="1"/>
  <c r="M13" i="164"/>
  <c r="L13" i="164"/>
  <c r="L26" i="164" s="1"/>
  <c r="K13" i="164"/>
  <c r="J13" i="164"/>
  <c r="I13" i="164"/>
  <c r="H13" i="164"/>
  <c r="H26" i="164" s="1"/>
  <c r="G13" i="164"/>
  <c r="F13" i="164"/>
  <c r="F26" i="164" s="1"/>
  <c r="F45" i="164" s="1"/>
  <c r="E13" i="164"/>
  <c r="D13" i="164"/>
  <c r="D26" i="164" s="1"/>
  <c r="C13" i="164"/>
  <c r="AA50" i="165"/>
  <c r="Y50" i="165"/>
  <c r="Z50" i="165" s="1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O44" i="165"/>
  <c r="E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V45" i="165" s="1"/>
  <c r="U37" i="165"/>
  <c r="U44" i="165" s="1"/>
  <c r="T37" i="165"/>
  <c r="S37" i="165"/>
  <c r="S44" i="165" s="1"/>
  <c r="R37" i="165"/>
  <c r="R44" i="165" s="1"/>
  <c r="Q37" i="165"/>
  <c r="Q44" i="165" s="1"/>
  <c r="P37" i="165"/>
  <c r="P44" i="165" s="1"/>
  <c r="O37" i="165"/>
  <c r="N37" i="165"/>
  <c r="N44" i="165" s="1"/>
  <c r="M37" i="165"/>
  <c r="M44" i="165" s="1"/>
  <c r="L37" i="165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D37" i="165"/>
  <c r="C37" i="165"/>
  <c r="C44" i="165" s="1"/>
  <c r="AA25" i="165"/>
  <c r="Y25" i="165"/>
  <c r="X25" i="165"/>
  <c r="Z25" i="165" s="1"/>
  <c r="W25" i="165"/>
  <c r="W26" i="165" s="1"/>
  <c r="W45" i="165" s="1"/>
  <c r="V25" i="165"/>
  <c r="U25" i="165"/>
  <c r="T25" i="165"/>
  <c r="S25" i="165"/>
  <c r="R25" i="165"/>
  <c r="Q25" i="165"/>
  <c r="P25" i="165"/>
  <c r="O25" i="165"/>
  <c r="O26" i="165" s="1"/>
  <c r="O45" i="165" s="1"/>
  <c r="N25" i="165"/>
  <c r="M25" i="165"/>
  <c r="L25" i="165"/>
  <c r="K25" i="165"/>
  <c r="J25" i="165"/>
  <c r="I25" i="165"/>
  <c r="H25" i="165"/>
  <c r="G25" i="165"/>
  <c r="G26" i="165" s="1"/>
  <c r="G45" i="165" s="1"/>
  <c r="F25" i="165"/>
  <c r="E25" i="165"/>
  <c r="D25" i="165"/>
  <c r="C25" i="165"/>
  <c r="AA13" i="165"/>
  <c r="AA26" i="165" s="1"/>
  <c r="Y13" i="165"/>
  <c r="Y26" i="165" s="1"/>
  <c r="X13" i="165"/>
  <c r="W13" i="165"/>
  <c r="V13" i="165"/>
  <c r="V26" i="165" s="1"/>
  <c r="U13" i="165"/>
  <c r="U26" i="165" s="1"/>
  <c r="T13" i="165"/>
  <c r="T26" i="165" s="1"/>
  <c r="S13" i="165"/>
  <c r="R13" i="165"/>
  <c r="R26" i="165" s="1"/>
  <c r="R45" i="165" s="1"/>
  <c r="Q13" i="165"/>
  <c r="Q26" i="165" s="1"/>
  <c r="P13" i="165"/>
  <c r="P26" i="165" s="1"/>
  <c r="O13" i="165"/>
  <c r="N13" i="165"/>
  <c r="N26" i="165" s="1"/>
  <c r="M13" i="165"/>
  <c r="M26" i="165" s="1"/>
  <c r="L13" i="165"/>
  <c r="L26" i="165" s="1"/>
  <c r="K13" i="165"/>
  <c r="J13" i="165"/>
  <c r="J26" i="165" s="1"/>
  <c r="J45" i="165" s="1"/>
  <c r="I13" i="165"/>
  <c r="I26" i="165" s="1"/>
  <c r="H13" i="165"/>
  <c r="H26" i="165" s="1"/>
  <c r="H45" i="165" s="1"/>
  <c r="G13" i="165"/>
  <c r="F13" i="165"/>
  <c r="F26" i="165" s="1"/>
  <c r="E13" i="165"/>
  <c r="E26" i="165" s="1"/>
  <c r="D13" i="165"/>
  <c r="D26" i="165" s="1"/>
  <c r="C13" i="165"/>
  <c r="AA50" i="166"/>
  <c r="Y50" i="166"/>
  <c r="Z50" i="166" s="1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W44" i="166"/>
  <c r="U44" i="166"/>
  <c r="L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W37" i="166"/>
  <c r="V37" i="166"/>
  <c r="V44" i="166" s="1"/>
  <c r="U37" i="166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X26" i="166"/>
  <c r="AA25" i="166"/>
  <c r="Y25" i="166"/>
  <c r="X25" i="166"/>
  <c r="Z25" i="166" s="1"/>
  <c r="W25" i="166"/>
  <c r="V25" i="166"/>
  <c r="U25" i="166"/>
  <c r="T25" i="166"/>
  <c r="S25" i="166"/>
  <c r="R25" i="166"/>
  <c r="R26" i="166" s="1"/>
  <c r="R45" i="166" s="1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Z13" i="166" s="1"/>
  <c r="W13" i="166"/>
  <c r="W26" i="166" s="1"/>
  <c r="W45" i="166" s="1"/>
  <c r="V13" i="166"/>
  <c r="U13" i="166"/>
  <c r="U26" i="166" s="1"/>
  <c r="T13" i="166"/>
  <c r="T26" i="166" s="1"/>
  <c r="S13" i="166"/>
  <c r="S26" i="166" s="1"/>
  <c r="S45" i="166" s="1"/>
  <c r="R13" i="166"/>
  <c r="Q13" i="166"/>
  <c r="Q26" i="166" s="1"/>
  <c r="P13" i="166"/>
  <c r="P26" i="166" s="1"/>
  <c r="O13" i="166"/>
  <c r="O26" i="166" s="1"/>
  <c r="N13" i="166"/>
  <c r="M13" i="166"/>
  <c r="M26" i="166" s="1"/>
  <c r="L13" i="166"/>
  <c r="L26" i="166" s="1"/>
  <c r="K13" i="166"/>
  <c r="K26" i="166" s="1"/>
  <c r="K45" i="166" s="1"/>
  <c r="J13" i="166"/>
  <c r="J26" i="166" s="1"/>
  <c r="I13" i="166"/>
  <c r="I26" i="166" s="1"/>
  <c r="H13" i="166"/>
  <c r="H26" i="166" s="1"/>
  <c r="G13" i="166"/>
  <c r="G26" i="166" s="1"/>
  <c r="F13" i="166"/>
  <c r="E13" i="166"/>
  <c r="E26" i="166" s="1"/>
  <c r="D13" i="166"/>
  <c r="D26" i="166" s="1"/>
  <c r="C13" i="166"/>
  <c r="C26" i="166" s="1"/>
  <c r="C45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O44" i="167"/>
  <c r="M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N37" i="167"/>
  <c r="N44" i="167" s="1"/>
  <c r="M37" i="167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H26" i="167"/>
  <c r="AA25" i="167"/>
  <c r="Y25" i="167"/>
  <c r="X25" i="167"/>
  <c r="Z25" i="167" s="1"/>
  <c r="W25" i="167"/>
  <c r="V25" i="167"/>
  <c r="U25" i="167"/>
  <c r="T25" i="167"/>
  <c r="S25" i="167"/>
  <c r="R25" i="167"/>
  <c r="R26" i="167" s="1"/>
  <c r="R45" i="167" s="1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X13" i="167"/>
  <c r="Z13" i="167" s="1"/>
  <c r="W13" i="167"/>
  <c r="W26" i="167" s="1"/>
  <c r="V13" i="167"/>
  <c r="U13" i="167"/>
  <c r="U26" i="167" s="1"/>
  <c r="T13" i="167"/>
  <c r="T26" i="167" s="1"/>
  <c r="S13" i="167"/>
  <c r="S26" i="167" s="1"/>
  <c r="S45" i="167" s="1"/>
  <c r="R13" i="167"/>
  <c r="Q13" i="167"/>
  <c r="Q26" i="167" s="1"/>
  <c r="P13" i="167"/>
  <c r="P26" i="167" s="1"/>
  <c r="O13" i="167"/>
  <c r="O26" i="167" s="1"/>
  <c r="N13" i="167"/>
  <c r="M13" i="167"/>
  <c r="M26" i="167" s="1"/>
  <c r="L13" i="167"/>
  <c r="L26" i="167" s="1"/>
  <c r="K13" i="167"/>
  <c r="K26" i="167" s="1"/>
  <c r="K45" i="167" s="1"/>
  <c r="J13" i="167"/>
  <c r="J26" i="167" s="1"/>
  <c r="J45" i="167" s="1"/>
  <c r="I13" i="167"/>
  <c r="I26" i="167" s="1"/>
  <c r="H13" i="167"/>
  <c r="G13" i="167"/>
  <c r="G26" i="167" s="1"/>
  <c r="F13" i="167"/>
  <c r="E13" i="167"/>
  <c r="E26" i="167" s="1"/>
  <c r="D13" i="167"/>
  <c r="D26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M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X26" i="168"/>
  <c r="R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Z13" i="168" s="1"/>
  <c r="W13" i="168"/>
  <c r="W26" i="168" s="1"/>
  <c r="W45" i="168" s="1"/>
  <c r="V13" i="168"/>
  <c r="U13" i="168"/>
  <c r="U26" i="168" s="1"/>
  <c r="T13" i="168"/>
  <c r="T26" i="168" s="1"/>
  <c r="S13" i="168"/>
  <c r="S26" i="168" s="1"/>
  <c r="S45" i="168" s="1"/>
  <c r="R13" i="168"/>
  <c r="Q13" i="168"/>
  <c r="Q26" i="168" s="1"/>
  <c r="P13" i="168"/>
  <c r="P26" i="168" s="1"/>
  <c r="O13" i="168"/>
  <c r="O26" i="168" s="1"/>
  <c r="N13" i="168"/>
  <c r="M13" i="168"/>
  <c r="M26" i="168" s="1"/>
  <c r="L13" i="168"/>
  <c r="L26" i="168" s="1"/>
  <c r="K13" i="168"/>
  <c r="K26" i="168" s="1"/>
  <c r="K45" i="168" s="1"/>
  <c r="J13" i="168"/>
  <c r="J26" i="168" s="1"/>
  <c r="I13" i="168"/>
  <c r="I26" i="168" s="1"/>
  <c r="H13" i="168"/>
  <c r="H26" i="168" s="1"/>
  <c r="G13" i="168"/>
  <c r="G26" i="168" s="1"/>
  <c r="G45" i="168" s="1"/>
  <c r="F13" i="168"/>
  <c r="E13" i="168"/>
  <c r="E26" i="168" s="1"/>
  <c r="D13" i="168"/>
  <c r="D26" i="168" s="1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O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V45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N37" i="169"/>
  <c r="N44" i="169" s="1"/>
  <c r="N45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F45" i="169" s="1"/>
  <c r="E37" i="169"/>
  <c r="E44" i="169" s="1"/>
  <c r="D37" i="169"/>
  <c r="D44" i="169" s="1"/>
  <c r="C37" i="169"/>
  <c r="C44" i="169" s="1"/>
  <c r="X26" i="169"/>
  <c r="Z26" i="169" s="1"/>
  <c r="J26" i="169"/>
  <c r="J45" i="169" s="1"/>
  <c r="H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Z13" i="169" s="1"/>
  <c r="W13" i="169"/>
  <c r="V13" i="169"/>
  <c r="V26" i="169" s="1"/>
  <c r="U13" i="169"/>
  <c r="U26" i="169" s="1"/>
  <c r="U45" i="169" s="1"/>
  <c r="T13" i="169"/>
  <c r="T26" i="169" s="1"/>
  <c r="S13" i="169"/>
  <c r="R13" i="169"/>
  <c r="R26" i="169" s="1"/>
  <c r="R45" i="169" s="1"/>
  <c r="Q13" i="169"/>
  <c r="Q26" i="169" s="1"/>
  <c r="P13" i="169"/>
  <c r="P26" i="169" s="1"/>
  <c r="O13" i="169"/>
  <c r="N13" i="169"/>
  <c r="N26" i="169" s="1"/>
  <c r="M13" i="169"/>
  <c r="M26" i="169" s="1"/>
  <c r="L13" i="169"/>
  <c r="L26" i="169" s="1"/>
  <c r="K13" i="169"/>
  <c r="J13" i="169"/>
  <c r="I13" i="169"/>
  <c r="I26" i="169" s="1"/>
  <c r="H13" i="169"/>
  <c r="G13" i="169"/>
  <c r="F13" i="169"/>
  <c r="F26" i="169" s="1"/>
  <c r="E13" i="169"/>
  <c r="E26" i="169" s="1"/>
  <c r="E45" i="169" s="1"/>
  <c r="D13" i="169"/>
  <c r="D26" i="169" s="1"/>
  <c r="C13" i="169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O44" i="170"/>
  <c r="E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Z44" i="170" s="1"/>
  <c r="W37" i="170"/>
  <c r="W44" i="170" s="1"/>
  <c r="V37" i="170"/>
  <c r="V44" i="170" s="1"/>
  <c r="V45" i="170" s="1"/>
  <c r="U37" i="170"/>
  <c r="U44" i="170" s="1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N37" i="170"/>
  <c r="N44" i="170" s="1"/>
  <c r="N45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F45" i="170" s="1"/>
  <c r="E37" i="170"/>
  <c r="D37" i="170"/>
  <c r="D44" i="170" s="1"/>
  <c r="C37" i="170"/>
  <c r="C44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X13" i="170"/>
  <c r="W13" i="170"/>
  <c r="V13" i="170"/>
  <c r="V26" i="170" s="1"/>
  <c r="U13" i="170"/>
  <c r="U26" i="170" s="1"/>
  <c r="T13" i="170"/>
  <c r="T26" i="170" s="1"/>
  <c r="S13" i="170"/>
  <c r="R13" i="170"/>
  <c r="R26" i="170" s="1"/>
  <c r="Q13" i="170"/>
  <c r="Q26" i="170" s="1"/>
  <c r="P13" i="170"/>
  <c r="P26" i="170" s="1"/>
  <c r="O13" i="170"/>
  <c r="N13" i="170"/>
  <c r="N26" i="170" s="1"/>
  <c r="M13" i="170"/>
  <c r="M26" i="170" s="1"/>
  <c r="L13" i="170"/>
  <c r="L26" i="170" s="1"/>
  <c r="K13" i="170"/>
  <c r="J13" i="170"/>
  <c r="J26" i="170" s="1"/>
  <c r="I13" i="170"/>
  <c r="I26" i="170" s="1"/>
  <c r="H13" i="170"/>
  <c r="H26" i="170" s="1"/>
  <c r="G13" i="170"/>
  <c r="F13" i="170"/>
  <c r="F26" i="170" s="1"/>
  <c r="E13" i="170"/>
  <c r="E26" i="170" s="1"/>
  <c r="D13" i="170"/>
  <c r="D26" i="170" s="1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U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Z44" i="171" s="1"/>
  <c r="W37" i="171"/>
  <c r="W44" i="171" s="1"/>
  <c r="V37" i="171"/>
  <c r="V44" i="171" s="1"/>
  <c r="U37" i="17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D44" i="171" s="1"/>
  <c r="C37" i="171"/>
  <c r="C44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P26" i="171" s="1"/>
  <c r="P45" i="171" s="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Z13" i="171" s="1"/>
  <c r="X13" i="171"/>
  <c r="W13" i="171"/>
  <c r="W26" i="171" s="1"/>
  <c r="V13" i="171"/>
  <c r="V26" i="171" s="1"/>
  <c r="U13" i="171"/>
  <c r="U26" i="171" s="1"/>
  <c r="T13" i="171"/>
  <c r="S13" i="171"/>
  <c r="S26" i="171" s="1"/>
  <c r="R13" i="171"/>
  <c r="R26" i="171" s="1"/>
  <c r="R45" i="171" s="1"/>
  <c r="Q13" i="171"/>
  <c r="P13" i="171"/>
  <c r="O13" i="171"/>
  <c r="O26" i="171" s="1"/>
  <c r="N13" i="171"/>
  <c r="N26" i="171" s="1"/>
  <c r="M13" i="171"/>
  <c r="M26" i="171" s="1"/>
  <c r="M45" i="171" s="1"/>
  <c r="L13" i="171"/>
  <c r="K13" i="171"/>
  <c r="K26" i="171" s="1"/>
  <c r="J13" i="171"/>
  <c r="J26" i="171" s="1"/>
  <c r="J45" i="171" s="1"/>
  <c r="I13" i="171"/>
  <c r="H13" i="171"/>
  <c r="G13" i="171"/>
  <c r="G26" i="171" s="1"/>
  <c r="F13" i="171"/>
  <c r="F26" i="171" s="1"/>
  <c r="E13" i="171"/>
  <c r="E26" i="171" s="1"/>
  <c r="D13" i="171"/>
  <c r="C13" i="171"/>
  <c r="C26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U44" i="172"/>
  <c r="E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X44" i="172" s="1"/>
  <c r="W37" i="172"/>
  <c r="W44" i="172" s="1"/>
  <c r="V37" i="172"/>
  <c r="V44" i="172" s="1"/>
  <c r="U37" i="172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D37" i="172"/>
  <c r="D44" i="172" s="1"/>
  <c r="C37" i="172"/>
  <c r="C44" i="172" s="1"/>
  <c r="J26" i="172"/>
  <c r="J45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P26" i="172" s="1"/>
  <c r="P45" i="172" s="1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Z13" i="172" s="1"/>
  <c r="W13" i="172"/>
  <c r="W26" i="172" s="1"/>
  <c r="V13" i="172"/>
  <c r="V26" i="172" s="1"/>
  <c r="U13" i="172"/>
  <c r="U26" i="172" s="1"/>
  <c r="T13" i="172"/>
  <c r="S13" i="172"/>
  <c r="S26" i="172" s="1"/>
  <c r="R13" i="172"/>
  <c r="R26" i="172" s="1"/>
  <c r="Q13" i="172"/>
  <c r="Q26" i="172" s="1"/>
  <c r="Q45" i="172" s="1"/>
  <c r="P13" i="172"/>
  <c r="O13" i="172"/>
  <c r="O26" i="172" s="1"/>
  <c r="N13" i="172"/>
  <c r="N26" i="172" s="1"/>
  <c r="N45" i="172" s="1"/>
  <c r="M13" i="172"/>
  <c r="M26" i="172" s="1"/>
  <c r="L13" i="172"/>
  <c r="K13" i="172"/>
  <c r="K26" i="172" s="1"/>
  <c r="J13" i="172"/>
  <c r="I13" i="172"/>
  <c r="I26" i="172" s="1"/>
  <c r="I45" i="172" s="1"/>
  <c r="H13" i="172"/>
  <c r="H26" i="172" s="1"/>
  <c r="G13" i="172"/>
  <c r="G26" i="172" s="1"/>
  <c r="F13" i="172"/>
  <c r="F26" i="172" s="1"/>
  <c r="E13" i="172"/>
  <c r="E26" i="172" s="1"/>
  <c r="E45" i="172" s="1"/>
  <c r="D13" i="172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K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P44" i="173" s="1"/>
  <c r="O43" i="173"/>
  <c r="N43" i="173"/>
  <c r="M43" i="173"/>
  <c r="L43" i="173"/>
  <c r="K43" i="173"/>
  <c r="J43" i="173"/>
  <c r="I43" i="173"/>
  <c r="H43" i="173"/>
  <c r="H44" i="173" s="1"/>
  <c r="G43" i="173"/>
  <c r="F43" i="173"/>
  <c r="E43" i="173"/>
  <c r="D43" i="173"/>
  <c r="C43" i="173"/>
  <c r="AA37" i="173"/>
  <c r="AA44" i="173" s="1"/>
  <c r="Y37" i="173"/>
  <c r="Y44" i="173" s="1"/>
  <c r="X37" i="173"/>
  <c r="Z37" i="173" s="1"/>
  <c r="W37" i="173"/>
  <c r="W44" i="173" s="1"/>
  <c r="V37" i="173"/>
  <c r="V44" i="173" s="1"/>
  <c r="U37" i="173"/>
  <c r="U44" i="173" s="1"/>
  <c r="T37" i="173"/>
  <c r="S37" i="173"/>
  <c r="S44" i="173" s="1"/>
  <c r="R37" i="173"/>
  <c r="R44" i="173" s="1"/>
  <c r="Q37" i="173"/>
  <c r="Q44" i="173" s="1"/>
  <c r="P37" i="173"/>
  <c r="O37" i="173"/>
  <c r="O44" i="173" s="1"/>
  <c r="N37" i="173"/>
  <c r="N44" i="173" s="1"/>
  <c r="M37" i="173"/>
  <c r="M44" i="173" s="1"/>
  <c r="L37" i="173"/>
  <c r="K37" i="173"/>
  <c r="J37" i="173"/>
  <c r="J44" i="173" s="1"/>
  <c r="I37" i="173"/>
  <c r="I44" i="173" s="1"/>
  <c r="H37" i="173"/>
  <c r="G37" i="173"/>
  <c r="G44" i="173" s="1"/>
  <c r="F37" i="173"/>
  <c r="F44" i="173" s="1"/>
  <c r="E37" i="173"/>
  <c r="E44" i="173" s="1"/>
  <c r="D37" i="173"/>
  <c r="C37" i="173"/>
  <c r="C44" i="173" s="1"/>
  <c r="V26" i="173"/>
  <c r="V45" i="173" s="1"/>
  <c r="H26" i="173"/>
  <c r="F26" i="173"/>
  <c r="AA25" i="173"/>
  <c r="Y25" i="173"/>
  <c r="X25" i="173"/>
  <c r="Z25" i="173" s="1"/>
  <c r="W25" i="173"/>
  <c r="V25" i="173"/>
  <c r="U25" i="173"/>
  <c r="T25" i="173"/>
  <c r="S25" i="173"/>
  <c r="S26" i="173" s="1"/>
  <c r="S45" i="173" s="1"/>
  <c r="R25" i="173"/>
  <c r="Q25" i="173"/>
  <c r="P25" i="173"/>
  <c r="O25" i="173"/>
  <c r="N25" i="173"/>
  <c r="M25" i="173"/>
  <c r="L25" i="173"/>
  <c r="K25" i="173"/>
  <c r="K26" i="173" s="1"/>
  <c r="K45" i="173" s="1"/>
  <c r="J25" i="173"/>
  <c r="I25" i="173"/>
  <c r="H25" i="173"/>
  <c r="G25" i="173"/>
  <c r="F25" i="173"/>
  <c r="E25" i="173"/>
  <c r="D25" i="173"/>
  <c r="C25" i="173"/>
  <c r="C26" i="173" s="1"/>
  <c r="C45" i="173" s="1"/>
  <c r="AA13" i="173"/>
  <c r="Y13" i="173"/>
  <c r="Y26" i="173" s="1"/>
  <c r="X13" i="173"/>
  <c r="W13" i="173"/>
  <c r="V13" i="173"/>
  <c r="U13" i="173"/>
  <c r="U26" i="173" s="1"/>
  <c r="T13" i="173"/>
  <c r="T26" i="173" s="1"/>
  <c r="S13" i="173"/>
  <c r="R13" i="173"/>
  <c r="R26" i="173" s="1"/>
  <c r="R45" i="173" s="1"/>
  <c r="Q13" i="173"/>
  <c r="Q26" i="173" s="1"/>
  <c r="P13" i="173"/>
  <c r="P26" i="173" s="1"/>
  <c r="O13" i="173"/>
  <c r="N13" i="173"/>
  <c r="N26" i="173" s="1"/>
  <c r="M13" i="173"/>
  <c r="M26" i="173" s="1"/>
  <c r="M45" i="173" s="1"/>
  <c r="L13" i="173"/>
  <c r="L26" i="173" s="1"/>
  <c r="K13" i="173"/>
  <c r="J13" i="173"/>
  <c r="J26" i="173" s="1"/>
  <c r="J45" i="173" s="1"/>
  <c r="I13" i="173"/>
  <c r="I26" i="173" s="1"/>
  <c r="H13" i="173"/>
  <c r="G13" i="173"/>
  <c r="F13" i="173"/>
  <c r="E13" i="173"/>
  <c r="E26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S44" i="174" s="1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C44" i="174" s="1"/>
  <c r="AA37" i="174"/>
  <c r="AA44" i="174" s="1"/>
  <c r="Y37" i="174"/>
  <c r="Y44" i="174" s="1"/>
  <c r="X37" i="174"/>
  <c r="Z37" i="174" s="1"/>
  <c r="W37" i="174"/>
  <c r="V37" i="174"/>
  <c r="V44" i="174" s="1"/>
  <c r="U37" i="174"/>
  <c r="U44" i="174" s="1"/>
  <c r="T37" i="174"/>
  <c r="T44" i="174" s="1"/>
  <c r="S37" i="174"/>
  <c r="R37" i="174"/>
  <c r="R44" i="174" s="1"/>
  <c r="Q37" i="174"/>
  <c r="Q44" i="174" s="1"/>
  <c r="P37" i="174"/>
  <c r="O37" i="174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G37" i="174"/>
  <c r="F37" i="174"/>
  <c r="F44" i="174" s="1"/>
  <c r="E37" i="174"/>
  <c r="E44" i="174" s="1"/>
  <c r="D37" i="174"/>
  <c r="D44" i="174" s="1"/>
  <c r="C37" i="174"/>
  <c r="P26" i="174"/>
  <c r="F26" i="174"/>
  <c r="AA25" i="174"/>
  <c r="AA26" i="174" s="1"/>
  <c r="AA45" i="174" s="1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Y45" i="174" s="1"/>
  <c r="X13" i="174"/>
  <c r="Z13" i="174" s="1"/>
  <c r="W13" i="174"/>
  <c r="W26" i="174" s="1"/>
  <c r="V13" i="174"/>
  <c r="V26" i="174" s="1"/>
  <c r="U13" i="174"/>
  <c r="U26" i="174" s="1"/>
  <c r="T13" i="174"/>
  <c r="T26" i="174" s="1"/>
  <c r="T45" i="174" s="1"/>
  <c r="S13" i="174"/>
  <c r="R13" i="174"/>
  <c r="Q13" i="174"/>
  <c r="Q26" i="174" s="1"/>
  <c r="Q45" i="174" s="1"/>
  <c r="P13" i="174"/>
  <c r="O13" i="174"/>
  <c r="O26" i="174" s="1"/>
  <c r="N13" i="174"/>
  <c r="N26" i="174" s="1"/>
  <c r="M13" i="174"/>
  <c r="M26" i="174" s="1"/>
  <c r="L13" i="174"/>
  <c r="L26" i="174" s="1"/>
  <c r="L45" i="174" s="1"/>
  <c r="K13" i="174"/>
  <c r="J13" i="174"/>
  <c r="I13" i="174"/>
  <c r="I26" i="174" s="1"/>
  <c r="I45" i="174" s="1"/>
  <c r="H13" i="174"/>
  <c r="H26" i="174" s="1"/>
  <c r="G13" i="174"/>
  <c r="G26" i="174" s="1"/>
  <c r="F13" i="174"/>
  <c r="E13" i="174"/>
  <c r="E26" i="174" s="1"/>
  <c r="D13" i="174"/>
  <c r="D26" i="174" s="1"/>
  <c r="D45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M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Z37" i="175" s="1"/>
  <c r="W37" i="175"/>
  <c r="W44" i="175" s="1"/>
  <c r="V37" i="175"/>
  <c r="U37" i="175"/>
  <c r="U44" i="175" s="1"/>
  <c r="T37" i="175"/>
  <c r="T44" i="175" s="1"/>
  <c r="S37" i="175"/>
  <c r="S44" i="175" s="1"/>
  <c r="R37" i="175"/>
  <c r="Q37" i="175"/>
  <c r="Q44" i="175" s="1"/>
  <c r="P37" i="175"/>
  <c r="O37" i="175"/>
  <c r="O44" i="175" s="1"/>
  <c r="N37" i="175"/>
  <c r="M37" i="175"/>
  <c r="L37" i="175"/>
  <c r="L44" i="175" s="1"/>
  <c r="K37" i="175"/>
  <c r="K44" i="175" s="1"/>
  <c r="J37" i="175"/>
  <c r="I37" i="175"/>
  <c r="I44" i="175" s="1"/>
  <c r="H37" i="175"/>
  <c r="G37" i="175"/>
  <c r="G44" i="175" s="1"/>
  <c r="F37" i="175"/>
  <c r="E37" i="175"/>
  <c r="E44" i="175" s="1"/>
  <c r="D37" i="175"/>
  <c r="D44" i="175" s="1"/>
  <c r="C37" i="175"/>
  <c r="C44" i="175" s="1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Z13" i="175"/>
  <c r="Y13" i="175"/>
  <c r="X13" i="175"/>
  <c r="X26" i="175" s="1"/>
  <c r="W13" i="175"/>
  <c r="W26" i="175" s="1"/>
  <c r="V13" i="175"/>
  <c r="V26" i="175" s="1"/>
  <c r="U13" i="175"/>
  <c r="T13" i="175"/>
  <c r="T26" i="175" s="1"/>
  <c r="S13" i="175"/>
  <c r="S26" i="175" s="1"/>
  <c r="R13" i="175"/>
  <c r="Q13" i="175"/>
  <c r="P13" i="175"/>
  <c r="P26" i="175" s="1"/>
  <c r="O13" i="175"/>
  <c r="O26" i="175" s="1"/>
  <c r="N13" i="175"/>
  <c r="N26" i="175" s="1"/>
  <c r="M13" i="175"/>
  <c r="L13" i="175"/>
  <c r="L26" i="175" s="1"/>
  <c r="K13" i="175"/>
  <c r="K26" i="175" s="1"/>
  <c r="J13" i="175"/>
  <c r="I13" i="175"/>
  <c r="H13" i="175"/>
  <c r="H26" i="175" s="1"/>
  <c r="G13" i="175"/>
  <c r="G26" i="175" s="1"/>
  <c r="F13" i="175"/>
  <c r="F26" i="175" s="1"/>
  <c r="E13" i="175"/>
  <c r="D13" i="175"/>
  <c r="D26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K44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M37" i="176"/>
  <c r="M44" i="176" s="1"/>
  <c r="L37" i="176"/>
  <c r="L44" i="176" s="1"/>
  <c r="K37" i="176"/>
  <c r="J37" i="176"/>
  <c r="J44" i="176" s="1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C44" i="176" s="1"/>
  <c r="X26" i="176"/>
  <c r="V26" i="176"/>
  <c r="F26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X13" i="176"/>
  <c r="W13" i="176"/>
  <c r="V13" i="176"/>
  <c r="U13" i="176"/>
  <c r="U26" i="176" s="1"/>
  <c r="T13" i="176"/>
  <c r="T26" i="176" s="1"/>
  <c r="T45" i="176" s="1"/>
  <c r="S13" i="176"/>
  <c r="R13" i="176"/>
  <c r="R26" i="176" s="1"/>
  <c r="Q13" i="176"/>
  <c r="P13" i="176"/>
  <c r="P26" i="176" s="1"/>
  <c r="P45" i="176" s="1"/>
  <c r="O13" i="176"/>
  <c r="N13" i="176"/>
  <c r="N26" i="176" s="1"/>
  <c r="M13" i="176"/>
  <c r="M26" i="176" s="1"/>
  <c r="L13" i="176"/>
  <c r="L26" i="176" s="1"/>
  <c r="L45" i="176" s="1"/>
  <c r="K13" i="176"/>
  <c r="J13" i="176"/>
  <c r="J26" i="176" s="1"/>
  <c r="I13" i="176"/>
  <c r="H13" i="176"/>
  <c r="H26" i="176" s="1"/>
  <c r="G13" i="176"/>
  <c r="F13" i="176"/>
  <c r="E13" i="176"/>
  <c r="E26" i="176" s="1"/>
  <c r="D13" i="176"/>
  <c r="D26" i="176" s="1"/>
  <c r="D45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S44" i="177"/>
  <c r="J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Z44" i="177" s="1"/>
  <c r="W37" i="177"/>
  <c r="W44" i="177" s="1"/>
  <c r="V37" i="177"/>
  <c r="U37" i="177"/>
  <c r="U44" i="177" s="1"/>
  <c r="T37" i="177"/>
  <c r="T44" i="177" s="1"/>
  <c r="S37" i="177"/>
  <c r="R37" i="177"/>
  <c r="R44" i="177" s="1"/>
  <c r="Q37" i="177"/>
  <c r="Q44" i="177" s="1"/>
  <c r="P37" i="177"/>
  <c r="P44" i="177" s="1"/>
  <c r="O37" i="177"/>
  <c r="O44" i="177" s="1"/>
  <c r="N37" i="177"/>
  <c r="M37" i="177"/>
  <c r="M44" i="177" s="1"/>
  <c r="L37" i="177"/>
  <c r="L44" i="177" s="1"/>
  <c r="K37" i="177"/>
  <c r="K44" i="177" s="1"/>
  <c r="J37" i="177"/>
  <c r="I37" i="177"/>
  <c r="I44" i="177" s="1"/>
  <c r="H37" i="177"/>
  <c r="H44" i="177" s="1"/>
  <c r="G37" i="177"/>
  <c r="G44" i="177" s="1"/>
  <c r="F37" i="177"/>
  <c r="E37" i="177"/>
  <c r="E44" i="177" s="1"/>
  <c r="D37" i="177"/>
  <c r="D44" i="177" s="1"/>
  <c r="C37" i="177"/>
  <c r="C44" i="177" s="1"/>
  <c r="V26" i="177"/>
  <c r="F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W13" i="177"/>
  <c r="V13" i="177"/>
  <c r="U13" i="177"/>
  <c r="U26" i="177" s="1"/>
  <c r="T13" i="177"/>
  <c r="T26" i="177" s="1"/>
  <c r="T45" i="177" s="1"/>
  <c r="S13" i="177"/>
  <c r="R13" i="177"/>
  <c r="R26" i="177" s="1"/>
  <c r="Q13" i="177"/>
  <c r="P13" i="177"/>
  <c r="P26" i="177" s="1"/>
  <c r="P45" i="177" s="1"/>
  <c r="O13" i="177"/>
  <c r="N13" i="177"/>
  <c r="N26" i="177" s="1"/>
  <c r="M13" i="177"/>
  <c r="M26" i="177" s="1"/>
  <c r="L13" i="177"/>
  <c r="L26" i="177" s="1"/>
  <c r="L45" i="177" s="1"/>
  <c r="K13" i="177"/>
  <c r="J13" i="177"/>
  <c r="J26" i="177" s="1"/>
  <c r="I13" i="177"/>
  <c r="H13" i="177"/>
  <c r="H26" i="177" s="1"/>
  <c r="G13" i="177"/>
  <c r="F13" i="177"/>
  <c r="E13" i="177"/>
  <c r="E26" i="177" s="1"/>
  <c r="D13" i="177"/>
  <c r="D26" i="177" s="1"/>
  <c r="D45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U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U37" i="178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M37" i="178"/>
  <c r="M44" i="178" s="1"/>
  <c r="L37" i="178"/>
  <c r="L44" i="178" s="1"/>
  <c r="K37" i="178"/>
  <c r="K44" i="178" s="1"/>
  <c r="J37" i="178"/>
  <c r="J44" i="178" s="1"/>
  <c r="I37" i="178"/>
  <c r="I44" i="178" s="1"/>
  <c r="H37" i="178"/>
  <c r="H44" i="178" s="1"/>
  <c r="G37" i="178"/>
  <c r="G44" i="178" s="1"/>
  <c r="F37" i="178"/>
  <c r="E37" i="178"/>
  <c r="E44" i="178" s="1"/>
  <c r="D37" i="178"/>
  <c r="D44" i="178" s="1"/>
  <c r="C37" i="178"/>
  <c r="C44" i="178" s="1"/>
  <c r="P26" i="178"/>
  <c r="P45" i="178" s="1"/>
  <c r="AA25" i="178"/>
  <c r="Z25" i="178"/>
  <c r="Y25" i="178"/>
  <c r="X25" i="178"/>
  <c r="W25" i="178"/>
  <c r="V25" i="178"/>
  <c r="U25" i="178"/>
  <c r="T25" i="178"/>
  <c r="S25" i="178"/>
  <c r="R25" i="178"/>
  <c r="Q25" i="178"/>
  <c r="P25" i="178"/>
  <c r="O25" i="178"/>
  <c r="N25" i="178"/>
  <c r="N26" i="178" s="1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AA45" i="178" s="1"/>
  <c r="Y13" i="178"/>
  <c r="X13" i="178"/>
  <c r="W13" i="178"/>
  <c r="W26" i="178" s="1"/>
  <c r="W45" i="178" s="1"/>
  <c r="V13" i="178"/>
  <c r="V26" i="178" s="1"/>
  <c r="U13" i="178"/>
  <c r="U26" i="178" s="1"/>
  <c r="T13" i="178"/>
  <c r="T26" i="178" s="1"/>
  <c r="T45" i="178" s="1"/>
  <c r="S13" i="178"/>
  <c r="S26" i="178" s="1"/>
  <c r="R13" i="178"/>
  <c r="Q13" i="178"/>
  <c r="P13" i="178"/>
  <c r="O13" i="178"/>
  <c r="O26" i="178" s="1"/>
  <c r="O45" i="178" s="1"/>
  <c r="N13" i="178"/>
  <c r="M13" i="178"/>
  <c r="M26" i="178" s="1"/>
  <c r="L13" i="178"/>
  <c r="L26" i="178" s="1"/>
  <c r="L45" i="178" s="1"/>
  <c r="K13" i="178"/>
  <c r="K26" i="178" s="1"/>
  <c r="J13" i="178"/>
  <c r="I13" i="178"/>
  <c r="H13" i="178"/>
  <c r="H26" i="178" s="1"/>
  <c r="H45" i="178" s="1"/>
  <c r="G13" i="178"/>
  <c r="G26" i="178" s="1"/>
  <c r="G45" i="178" s="1"/>
  <c r="F13" i="178"/>
  <c r="F26" i="178" s="1"/>
  <c r="E13" i="178"/>
  <c r="E26" i="178" s="1"/>
  <c r="D13" i="178"/>
  <c r="D26" i="178" s="1"/>
  <c r="D45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S44" i="179"/>
  <c r="M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U37" i="179"/>
  <c r="U44" i="179" s="1"/>
  <c r="T37" i="179"/>
  <c r="T44" i="179" s="1"/>
  <c r="S37" i="179"/>
  <c r="R37" i="179"/>
  <c r="R44" i="179" s="1"/>
  <c r="Q37" i="179"/>
  <c r="Q44" i="179" s="1"/>
  <c r="P37" i="179"/>
  <c r="P44" i="179" s="1"/>
  <c r="O37" i="179"/>
  <c r="O44" i="179" s="1"/>
  <c r="N37" i="179"/>
  <c r="M37" i="179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E37" i="179"/>
  <c r="E44" i="179" s="1"/>
  <c r="D37" i="179"/>
  <c r="D44" i="179" s="1"/>
  <c r="C37" i="179"/>
  <c r="C44" i="179" s="1"/>
  <c r="X26" i="179"/>
  <c r="N26" i="179"/>
  <c r="H26" i="179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X13" i="179"/>
  <c r="W13" i="179"/>
  <c r="W26" i="179" s="1"/>
  <c r="V13" i="179"/>
  <c r="V26" i="179" s="1"/>
  <c r="U13" i="179"/>
  <c r="U26" i="179" s="1"/>
  <c r="U45" i="179" s="1"/>
  <c r="T13" i="179"/>
  <c r="S13" i="179"/>
  <c r="S26" i="179" s="1"/>
  <c r="R13" i="179"/>
  <c r="R26" i="179" s="1"/>
  <c r="Q13" i="179"/>
  <c r="P13" i="179"/>
  <c r="P26" i="179" s="1"/>
  <c r="P45" i="179" s="1"/>
  <c r="O13" i="179"/>
  <c r="O26" i="179" s="1"/>
  <c r="N13" i="179"/>
  <c r="M13" i="179"/>
  <c r="M26" i="179" s="1"/>
  <c r="M45" i="179" s="1"/>
  <c r="L13" i="179"/>
  <c r="K13" i="179"/>
  <c r="K26" i="179" s="1"/>
  <c r="J13" i="179"/>
  <c r="J26" i="179" s="1"/>
  <c r="I13" i="179"/>
  <c r="H13" i="179"/>
  <c r="G13" i="179"/>
  <c r="G26" i="179" s="1"/>
  <c r="F13" i="179"/>
  <c r="F26" i="179" s="1"/>
  <c r="E13" i="179"/>
  <c r="E26" i="179" s="1"/>
  <c r="E45" i="179" s="1"/>
  <c r="D13" i="179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U44" i="180"/>
  <c r="M44" i="180"/>
  <c r="K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U37" i="180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M37" i="180"/>
  <c r="L37" i="180"/>
  <c r="L44" i="180" s="1"/>
  <c r="K37" i="180"/>
  <c r="J37" i="180"/>
  <c r="J44" i="180" s="1"/>
  <c r="I37" i="180"/>
  <c r="I44" i="180" s="1"/>
  <c r="H37" i="180"/>
  <c r="H44" i="180" s="1"/>
  <c r="G37" i="180"/>
  <c r="G44" i="180" s="1"/>
  <c r="F37" i="180"/>
  <c r="E37" i="180"/>
  <c r="E44" i="180" s="1"/>
  <c r="D37" i="180"/>
  <c r="D44" i="180" s="1"/>
  <c r="C37" i="180"/>
  <c r="C44" i="180" s="1"/>
  <c r="X26" i="180"/>
  <c r="P26" i="180"/>
  <c r="P45" i="180" s="1"/>
  <c r="N26" i="180"/>
  <c r="E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W13" i="180"/>
  <c r="V13" i="180"/>
  <c r="V26" i="180" s="1"/>
  <c r="U13" i="180"/>
  <c r="U26" i="180" s="1"/>
  <c r="T13" i="180"/>
  <c r="T26" i="180" s="1"/>
  <c r="S13" i="180"/>
  <c r="R13" i="180"/>
  <c r="R26" i="180" s="1"/>
  <c r="Q13" i="180"/>
  <c r="P13" i="180"/>
  <c r="O13" i="180"/>
  <c r="N13" i="180"/>
  <c r="M13" i="180"/>
  <c r="M26" i="180" s="1"/>
  <c r="L13" i="180"/>
  <c r="L26" i="180" s="1"/>
  <c r="K13" i="180"/>
  <c r="J13" i="180"/>
  <c r="J26" i="180" s="1"/>
  <c r="I13" i="180"/>
  <c r="H13" i="180"/>
  <c r="H26" i="180" s="1"/>
  <c r="H45" i="180" s="1"/>
  <c r="G13" i="180"/>
  <c r="F13" i="180"/>
  <c r="F26" i="180" s="1"/>
  <c r="E13" i="180"/>
  <c r="D13" i="180"/>
  <c r="D26" i="180" s="1"/>
  <c r="C13" i="180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U44" i="181"/>
  <c r="S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W44" i="181" s="1"/>
  <c r="V37" i="181"/>
  <c r="U37" i="181"/>
  <c r="T37" i="181"/>
  <c r="T44" i="181" s="1"/>
  <c r="S37" i="181"/>
  <c r="R37" i="181"/>
  <c r="R44" i="181" s="1"/>
  <c r="Q37" i="181"/>
  <c r="Q44" i="181" s="1"/>
  <c r="P37" i="181"/>
  <c r="P44" i="181" s="1"/>
  <c r="O37" i="181"/>
  <c r="O44" i="181" s="1"/>
  <c r="N37" i="181"/>
  <c r="M37" i="181"/>
  <c r="M44" i="181" s="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G44" i="181" s="1"/>
  <c r="F37" i="181"/>
  <c r="E37" i="181"/>
  <c r="E44" i="181" s="1"/>
  <c r="D37" i="181"/>
  <c r="D44" i="181" s="1"/>
  <c r="C37" i="181"/>
  <c r="C44" i="181" s="1"/>
  <c r="P26" i="181"/>
  <c r="N26" i="181"/>
  <c r="AA25" i="181"/>
  <c r="Y25" i="181"/>
  <c r="Y26" i="181" s="1"/>
  <c r="Y45" i="181" s="1"/>
  <c r="X25" i="181"/>
  <c r="W25" i="181"/>
  <c r="V25" i="181"/>
  <c r="U25" i="181"/>
  <c r="T25" i="181"/>
  <c r="S25" i="181"/>
  <c r="R25" i="181"/>
  <c r="Q25" i="181"/>
  <c r="Q26" i="181" s="1"/>
  <c r="Q45" i="181" s="1"/>
  <c r="P25" i="181"/>
  <c r="O25" i="181"/>
  <c r="N25" i="181"/>
  <c r="M25" i="181"/>
  <c r="L25" i="181"/>
  <c r="K25" i="181"/>
  <c r="J25" i="181"/>
  <c r="I25" i="181"/>
  <c r="I26" i="181" s="1"/>
  <c r="I45" i="181" s="1"/>
  <c r="H25" i="181"/>
  <c r="G25" i="181"/>
  <c r="F25" i="181"/>
  <c r="E25" i="181"/>
  <c r="D25" i="181"/>
  <c r="C25" i="181"/>
  <c r="AA13" i="181"/>
  <c r="AA26" i="181" s="1"/>
  <c r="Z13" i="181"/>
  <c r="Y13" i="181"/>
  <c r="X13" i="181"/>
  <c r="X26" i="181" s="1"/>
  <c r="W13" i="181"/>
  <c r="W26" i="181" s="1"/>
  <c r="V13" i="181"/>
  <c r="U13" i="181"/>
  <c r="T13" i="181"/>
  <c r="T26" i="181" s="1"/>
  <c r="T45" i="181" s="1"/>
  <c r="S13" i="181"/>
  <c r="S26" i="181" s="1"/>
  <c r="R13" i="181"/>
  <c r="R26" i="181" s="1"/>
  <c r="R45" i="181" s="1"/>
  <c r="Q13" i="181"/>
  <c r="P13" i="181"/>
  <c r="O13" i="181"/>
  <c r="O26" i="181" s="1"/>
  <c r="N13" i="181"/>
  <c r="M13" i="181"/>
  <c r="L13" i="181"/>
  <c r="L26" i="181" s="1"/>
  <c r="L45" i="181" s="1"/>
  <c r="K13" i="181"/>
  <c r="K26" i="181" s="1"/>
  <c r="J13" i="181"/>
  <c r="J26" i="181" s="1"/>
  <c r="J45" i="181" s="1"/>
  <c r="I13" i="181"/>
  <c r="H13" i="181"/>
  <c r="H26" i="181" s="1"/>
  <c r="H45" i="181" s="1"/>
  <c r="G13" i="181"/>
  <c r="G26" i="181" s="1"/>
  <c r="F13" i="181"/>
  <c r="E13" i="181"/>
  <c r="D13" i="181"/>
  <c r="D26" i="181" s="1"/>
  <c r="D45" i="181" s="1"/>
  <c r="C13" i="181"/>
  <c r="C26" i="181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4" i="182"/>
  <c r="M44" i="182"/>
  <c r="K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Y44" i="182" s="1"/>
  <c r="X37" i="182"/>
  <c r="X44" i="182" s="1"/>
  <c r="Z44" i="182" s="1"/>
  <c r="W37" i="182"/>
  <c r="W44" i="182" s="1"/>
  <c r="V37" i="182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M37" i="182"/>
  <c r="L37" i="182"/>
  <c r="L44" i="182" s="1"/>
  <c r="K37" i="182"/>
  <c r="J37" i="182"/>
  <c r="J44" i="182" s="1"/>
  <c r="I37" i="182"/>
  <c r="I44" i="182" s="1"/>
  <c r="H37" i="182"/>
  <c r="H44" i="182" s="1"/>
  <c r="G37" i="182"/>
  <c r="G44" i="182" s="1"/>
  <c r="F37" i="182"/>
  <c r="E37" i="182"/>
  <c r="E44" i="182" s="1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AA45" i="182" s="1"/>
  <c r="Y13" i="182"/>
  <c r="X13" i="182"/>
  <c r="W13" i="182"/>
  <c r="W26" i="182" s="1"/>
  <c r="V13" i="182"/>
  <c r="V26" i="182" s="1"/>
  <c r="U13" i="182"/>
  <c r="U26" i="182" s="1"/>
  <c r="T13" i="182"/>
  <c r="S13" i="182"/>
  <c r="S26" i="182" s="1"/>
  <c r="R13" i="182"/>
  <c r="R26" i="182" s="1"/>
  <c r="R45" i="182" s="1"/>
  <c r="Q13" i="182"/>
  <c r="P13" i="182"/>
  <c r="P26" i="182" s="1"/>
  <c r="P45" i="182" s="1"/>
  <c r="O13" i="182"/>
  <c r="O26" i="182" s="1"/>
  <c r="N13" i="182"/>
  <c r="M13" i="182"/>
  <c r="M26" i="182" s="1"/>
  <c r="L13" i="182"/>
  <c r="K13" i="182"/>
  <c r="K26" i="182" s="1"/>
  <c r="J13" i="182"/>
  <c r="I13" i="182"/>
  <c r="H13" i="182"/>
  <c r="H26" i="182" s="1"/>
  <c r="H45" i="182" s="1"/>
  <c r="G13" i="182"/>
  <c r="G26" i="182" s="1"/>
  <c r="F13" i="182"/>
  <c r="F26" i="182" s="1"/>
  <c r="E13" i="182"/>
  <c r="E26" i="182" s="1"/>
  <c r="D13" i="182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U44" i="183"/>
  <c r="S44" i="183"/>
  <c r="M44" i="183"/>
  <c r="K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Z44" i="183" s="1"/>
  <c r="W37" i="183"/>
  <c r="W44" i="183" s="1"/>
  <c r="V37" i="183"/>
  <c r="U37" i="183"/>
  <c r="T37" i="183"/>
  <c r="T44" i="183" s="1"/>
  <c r="S37" i="183"/>
  <c r="R37" i="183"/>
  <c r="R44" i="183" s="1"/>
  <c r="Q37" i="183"/>
  <c r="Q44" i="183" s="1"/>
  <c r="P37" i="183"/>
  <c r="P44" i="183" s="1"/>
  <c r="O37" i="183"/>
  <c r="O44" i="183" s="1"/>
  <c r="N37" i="183"/>
  <c r="M37" i="183"/>
  <c r="L37" i="183"/>
  <c r="L44" i="183" s="1"/>
  <c r="K37" i="183"/>
  <c r="J37" i="183"/>
  <c r="J44" i="183" s="1"/>
  <c r="I37" i="183"/>
  <c r="I44" i="183" s="1"/>
  <c r="H37" i="183"/>
  <c r="H44" i="183" s="1"/>
  <c r="G37" i="183"/>
  <c r="G44" i="183" s="1"/>
  <c r="F37" i="183"/>
  <c r="E37" i="183"/>
  <c r="E44" i="183" s="1"/>
  <c r="D37" i="183"/>
  <c r="D44" i="183" s="1"/>
  <c r="C37" i="183"/>
  <c r="C44" i="183" s="1"/>
  <c r="H26" i="183"/>
  <c r="H45" i="183" s="1"/>
  <c r="AA25" i="183"/>
  <c r="Y25" i="183"/>
  <c r="X25" i="183"/>
  <c r="X26" i="183" s="1"/>
  <c r="W25" i="183"/>
  <c r="V25" i="183"/>
  <c r="U25" i="183"/>
  <c r="T25" i="183"/>
  <c r="S25" i="183"/>
  <c r="R25" i="183"/>
  <c r="Q25" i="183"/>
  <c r="P25" i="183"/>
  <c r="P26" i="183" s="1"/>
  <c r="P45" i="183" s="1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X13" i="183"/>
  <c r="Z13" i="183" s="1"/>
  <c r="W13" i="183"/>
  <c r="W26" i="183" s="1"/>
  <c r="V13" i="183"/>
  <c r="V26" i="183" s="1"/>
  <c r="U13" i="183"/>
  <c r="U26" i="183" s="1"/>
  <c r="U45" i="183" s="1"/>
  <c r="T13" i="183"/>
  <c r="S13" i="183"/>
  <c r="S26" i="183" s="1"/>
  <c r="R13" i="183"/>
  <c r="Q13" i="183"/>
  <c r="P13" i="183"/>
  <c r="O13" i="183"/>
  <c r="O26" i="183" s="1"/>
  <c r="N13" i="183"/>
  <c r="N26" i="183" s="1"/>
  <c r="M13" i="183"/>
  <c r="M26" i="183" s="1"/>
  <c r="M45" i="183" s="1"/>
  <c r="L13" i="183"/>
  <c r="K13" i="183"/>
  <c r="K26" i="183" s="1"/>
  <c r="K45" i="183" s="1"/>
  <c r="J13" i="183"/>
  <c r="I13" i="183"/>
  <c r="H13" i="183"/>
  <c r="G13" i="183"/>
  <c r="G26" i="183" s="1"/>
  <c r="F13" i="183"/>
  <c r="F26" i="183" s="1"/>
  <c r="E13" i="183"/>
  <c r="E26" i="183" s="1"/>
  <c r="D13" i="183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4" i="184"/>
  <c r="S44" i="184"/>
  <c r="M44" i="184"/>
  <c r="K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X44" i="184" s="1"/>
  <c r="Z44" i="184" s="1"/>
  <c r="W37" i="184"/>
  <c r="W44" i="184" s="1"/>
  <c r="V37" i="184"/>
  <c r="U37" i="184"/>
  <c r="U44" i="184" s="1"/>
  <c r="T37" i="184"/>
  <c r="T44" i="184" s="1"/>
  <c r="S37" i="184"/>
  <c r="R37" i="184"/>
  <c r="R44" i="184" s="1"/>
  <c r="Q37" i="184"/>
  <c r="Q44" i="184" s="1"/>
  <c r="P37" i="184"/>
  <c r="P44" i="184" s="1"/>
  <c r="O37" i="184"/>
  <c r="O44" i="184" s="1"/>
  <c r="N37" i="184"/>
  <c r="M37" i="184"/>
  <c r="L37" i="184"/>
  <c r="L44" i="184" s="1"/>
  <c r="K37" i="184"/>
  <c r="J37" i="184"/>
  <c r="J44" i="184" s="1"/>
  <c r="I37" i="184"/>
  <c r="I44" i="184" s="1"/>
  <c r="H37" i="184"/>
  <c r="H44" i="184" s="1"/>
  <c r="G37" i="184"/>
  <c r="G44" i="184" s="1"/>
  <c r="F37" i="184"/>
  <c r="E37" i="184"/>
  <c r="E44" i="184" s="1"/>
  <c r="D37" i="184"/>
  <c r="D44" i="184" s="1"/>
  <c r="C37" i="184"/>
  <c r="C44" i="184" s="1"/>
  <c r="H26" i="184"/>
  <c r="H45" i="184" s="1"/>
  <c r="F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X26" i="184" s="1"/>
  <c r="W13" i="184"/>
  <c r="W26" i="184" s="1"/>
  <c r="W45" i="184" s="1"/>
  <c r="V13" i="184"/>
  <c r="V26" i="184" s="1"/>
  <c r="U13" i="184"/>
  <c r="U26" i="184" s="1"/>
  <c r="U45" i="184" s="1"/>
  <c r="T13" i="184"/>
  <c r="S13" i="184"/>
  <c r="S26" i="184" s="1"/>
  <c r="S45" i="184" s="1"/>
  <c r="R13" i="184"/>
  <c r="Q13" i="184"/>
  <c r="P13" i="184"/>
  <c r="P26" i="184" s="1"/>
  <c r="P45" i="184" s="1"/>
  <c r="O13" i="184"/>
  <c r="O26" i="184" s="1"/>
  <c r="O45" i="184" s="1"/>
  <c r="N13" i="184"/>
  <c r="N26" i="184" s="1"/>
  <c r="M13" i="184"/>
  <c r="M26" i="184" s="1"/>
  <c r="L13" i="184"/>
  <c r="K13" i="184"/>
  <c r="K26" i="184" s="1"/>
  <c r="J13" i="184"/>
  <c r="I13" i="184"/>
  <c r="H13" i="184"/>
  <c r="G13" i="184"/>
  <c r="G26" i="184" s="1"/>
  <c r="G45" i="184" s="1"/>
  <c r="F13" i="184"/>
  <c r="E13" i="184"/>
  <c r="E26" i="184" s="1"/>
  <c r="E45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4" i="185"/>
  <c r="S44" i="185"/>
  <c r="K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W44" i="185" s="1"/>
  <c r="V37" i="185"/>
  <c r="U37" i="185"/>
  <c r="U44" i="185" s="1"/>
  <c r="T37" i="185"/>
  <c r="T44" i="185" s="1"/>
  <c r="S37" i="185"/>
  <c r="R37" i="185"/>
  <c r="R44" i="185" s="1"/>
  <c r="Q37" i="185"/>
  <c r="Q44" i="185" s="1"/>
  <c r="P37" i="185"/>
  <c r="P44" i="185" s="1"/>
  <c r="O37" i="185"/>
  <c r="O44" i="185" s="1"/>
  <c r="N37" i="185"/>
  <c r="M37" i="185"/>
  <c r="M44" i="185" s="1"/>
  <c r="L37" i="185"/>
  <c r="L44" i="185" s="1"/>
  <c r="K37" i="185"/>
  <c r="J37" i="185"/>
  <c r="J44" i="185" s="1"/>
  <c r="I37" i="185"/>
  <c r="I44" i="185" s="1"/>
  <c r="H37" i="185"/>
  <c r="H44" i="185" s="1"/>
  <c r="G37" i="185"/>
  <c r="G44" i="185" s="1"/>
  <c r="F37" i="185"/>
  <c r="E37" i="185"/>
  <c r="E44" i="185" s="1"/>
  <c r="D37" i="185"/>
  <c r="D44" i="185" s="1"/>
  <c r="C37" i="185"/>
  <c r="C44" i="185" s="1"/>
  <c r="H26" i="185"/>
  <c r="F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X13" i="185"/>
  <c r="X26" i="185" s="1"/>
  <c r="W13" i="185"/>
  <c r="W26" i="185" s="1"/>
  <c r="W45" i="185" s="1"/>
  <c r="V13" i="185"/>
  <c r="V26" i="185" s="1"/>
  <c r="U13" i="185"/>
  <c r="U26" i="185" s="1"/>
  <c r="T13" i="185"/>
  <c r="S13" i="185"/>
  <c r="S26" i="185" s="1"/>
  <c r="S45" i="185" s="1"/>
  <c r="R13" i="185"/>
  <c r="Q13" i="185"/>
  <c r="P13" i="185"/>
  <c r="P26" i="185" s="1"/>
  <c r="P45" i="185" s="1"/>
  <c r="O13" i="185"/>
  <c r="O26" i="185" s="1"/>
  <c r="O45" i="185" s="1"/>
  <c r="N13" i="185"/>
  <c r="N26" i="185" s="1"/>
  <c r="M13" i="185"/>
  <c r="M26" i="185" s="1"/>
  <c r="L13" i="185"/>
  <c r="K13" i="185"/>
  <c r="K26" i="185" s="1"/>
  <c r="J13" i="185"/>
  <c r="I13" i="185"/>
  <c r="H13" i="185"/>
  <c r="G13" i="185"/>
  <c r="G26" i="185" s="1"/>
  <c r="G45" i="185" s="1"/>
  <c r="F13" i="185"/>
  <c r="E13" i="185"/>
  <c r="E26" i="185" s="1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D45" i="186"/>
  <c r="U44" i="186"/>
  <c r="S44" i="186"/>
  <c r="M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U37" i="186"/>
  <c r="T37" i="186"/>
  <c r="T44" i="186" s="1"/>
  <c r="S37" i="186"/>
  <c r="R37" i="186"/>
  <c r="R44" i="186" s="1"/>
  <c r="Q37" i="186"/>
  <c r="Q44" i="186" s="1"/>
  <c r="P37" i="186"/>
  <c r="P44" i="186" s="1"/>
  <c r="O37" i="186"/>
  <c r="O44" i="186" s="1"/>
  <c r="N37" i="186"/>
  <c r="M37" i="186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X26" i="186"/>
  <c r="H26" i="186"/>
  <c r="H45" i="186" s="1"/>
  <c r="AA25" i="186"/>
  <c r="Y25" i="186"/>
  <c r="Y26" i="186" s="1"/>
  <c r="X25" i="186"/>
  <c r="Z25" i="186" s="1"/>
  <c r="W25" i="186"/>
  <c r="V25" i="186"/>
  <c r="U25" i="186"/>
  <c r="T25" i="186"/>
  <c r="S25" i="186"/>
  <c r="R25" i="186"/>
  <c r="Q25" i="186"/>
  <c r="Q26" i="186" s="1"/>
  <c r="P25" i="186"/>
  <c r="O25" i="186"/>
  <c r="N25" i="186"/>
  <c r="N26" i="186" s="1"/>
  <c r="M25" i="186"/>
  <c r="L25" i="186"/>
  <c r="K25" i="186"/>
  <c r="J25" i="186"/>
  <c r="I25" i="186"/>
  <c r="I26" i="186" s="1"/>
  <c r="H25" i="186"/>
  <c r="G25" i="186"/>
  <c r="F25" i="186"/>
  <c r="E25" i="186"/>
  <c r="D25" i="186"/>
  <c r="C25" i="186"/>
  <c r="AA13" i="186"/>
  <c r="Z13" i="186"/>
  <c r="Y13" i="186"/>
  <c r="X13" i="186"/>
  <c r="W13" i="186"/>
  <c r="W26" i="186" s="1"/>
  <c r="W45" i="186" s="1"/>
  <c r="V13" i="186"/>
  <c r="U13" i="186"/>
  <c r="T13" i="186"/>
  <c r="T26" i="186" s="1"/>
  <c r="T45" i="186" s="1"/>
  <c r="S13" i="186"/>
  <c r="R13" i="186"/>
  <c r="R26" i="186" s="1"/>
  <c r="R45" i="186" s="1"/>
  <c r="Q13" i="186"/>
  <c r="P13" i="186"/>
  <c r="P26" i="186" s="1"/>
  <c r="P45" i="186" s="1"/>
  <c r="O13" i="186"/>
  <c r="O26" i="186" s="1"/>
  <c r="O45" i="186" s="1"/>
  <c r="N13" i="186"/>
  <c r="M13" i="186"/>
  <c r="L13" i="186"/>
  <c r="L26" i="186" s="1"/>
  <c r="L45" i="186" s="1"/>
  <c r="K13" i="186"/>
  <c r="J13" i="186"/>
  <c r="J26" i="186" s="1"/>
  <c r="J45" i="186" s="1"/>
  <c r="I13" i="186"/>
  <c r="H13" i="186"/>
  <c r="G13" i="186"/>
  <c r="G26" i="186" s="1"/>
  <c r="G45" i="186" s="1"/>
  <c r="F13" i="186"/>
  <c r="E13" i="186"/>
  <c r="D13" i="186"/>
  <c r="D26" i="186" s="1"/>
  <c r="C13" i="186"/>
  <c r="C26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S44" i="187"/>
  <c r="M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W44" i="187" s="1"/>
  <c r="V37" i="187"/>
  <c r="U37" i="187"/>
  <c r="U44" i="187" s="1"/>
  <c r="T37" i="187"/>
  <c r="T44" i="187" s="1"/>
  <c r="S37" i="187"/>
  <c r="R37" i="187"/>
  <c r="R44" i="187" s="1"/>
  <c r="Q37" i="187"/>
  <c r="Q44" i="187" s="1"/>
  <c r="P37" i="187"/>
  <c r="P44" i="187" s="1"/>
  <c r="O37" i="187"/>
  <c r="O44" i="187" s="1"/>
  <c r="N37" i="187"/>
  <c r="M37" i="187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E37" i="187"/>
  <c r="E44" i="187" s="1"/>
  <c r="D37" i="187"/>
  <c r="D44" i="187" s="1"/>
  <c r="C37" i="187"/>
  <c r="C44" i="187" s="1"/>
  <c r="H26" i="187"/>
  <c r="H45" i="187" s="1"/>
  <c r="AA25" i="187"/>
  <c r="Y25" i="187"/>
  <c r="X25" i="187"/>
  <c r="X26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X13" i="187"/>
  <c r="Z13" i="187" s="1"/>
  <c r="W13" i="187"/>
  <c r="W26" i="187" s="1"/>
  <c r="V13" i="187"/>
  <c r="V26" i="187" s="1"/>
  <c r="U13" i="187"/>
  <c r="U26" i="187" s="1"/>
  <c r="U45" i="187" s="1"/>
  <c r="T13" i="187"/>
  <c r="S13" i="187"/>
  <c r="S26" i="187" s="1"/>
  <c r="R13" i="187"/>
  <c r="R26" i="187" s="1"/>
  <c r="Q13" i="187"/>
  <c r="P13" i="187"/>
  <c r="P26" i="187" s="1"/>
  <c r="P45" i="187" s="1"/>
  <c r="O13" i="187"/>
  <c r="O26" i="187" s="1"/>
  <c r="N13" i="187"/>
  <c r="N26" i="187" s="1"/>
  <c r="M13" i="187"/>
  <c r="M26" i="187" s="1"/>
  <c r="M45" i="187" s="1"/>
  <c r="L13" i="187"/>
  <c r="K13" i="187"/>
  <c r="K26" i="187" s="1"/>
  <c r="J13" i="187"/>
  <c r="J26" i="187" s="1"/>
  <c r="I13" i="187"/>
  <c r="H13" i="187"/>
  <c r="G13" i="187"/>
  <c r="G26" i="187" s="1"/>
  <c r="F13" i="187"/>
  <c r="F26" i="187" s="1"/>
  <c r="E13" i="187"/>
  <c r="E26" i="187" s="1"/>
  <c r="D13" i="187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4" i="188"/>
  <c r="S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P44" i="188" s="1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Z37" i="188"/>
  <c r="Y37" i="188"/>
  <c r="Y44" i="188" s="1"/>
  <c r="X37" i="188"/>
  <c r="W37" i="188"/>
  <c r="W44" i="188" s="1"/>
  <c r="V37" i="188"/>
  <c r="V44" i="188" s="1"/>
  <c r="U37" i="188"/>
  <c r="U44" i="188" s="1"/>
  <c r="T37" i="188"/>
  <c r="S37" i="188"/>
  <c r="R37" i="188"/>
  <c r="R44" i="188" s="1"/>
  <c r="Q37" i="188"/>
  <c r="Q44" i="188" s="1"/>
  <c r="P37" i="188"/>
  <c r="O37" i="188"/>
  <c r="O44" i="188" s="1"/>
  <c r="N37" i="188"/>
  <c r="N44" i="188" s="1"/>
  <c r="M37" i="188"/>
  <c r="M44" i="188" s="1"/>
  <c r="L37" i="188"/>
  <c r="K37" i="188"/>
  <c r="K44" i="188" s="1"/>
  <c r="J37" i="188"/>
  <c r="J44" i="188" s="1"/>
  <c r="I37" i="188"/>
  <c r="I44" i="188" s="1"/>
  <c r="H37" i="188"/>
  <c r="G37" i="188"/>
  <c r="G44" i="188" s="1"/>
  <c r="F37" i="188"/>
  <c r="F44" i="188" s="1"/>
  <c r="E37" i="188"/>
  <c r="E44" i="188" s="1"/>
  <c r="D37" i="188"/>
  <c r="C37" i="188"/>
  <c r="C44" i="188" s="1"/>
  <c r="AA26" i="188"/>
  <c r="AA45" i="188" s="1"/>
  <c r="X26" i="188"/>
  <c r="N26" i="188"/>
  <c r="F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C26" i="188" s="1"/>
  <c r="C45" i="188" s="1"/>
  <c r="AA13" i="188"/>
  <c r="Y13" i="188"/>
  <c r="Y26" i="188" s="1"/>
  <c r="X13" i="188"/>
  <c r="Z13" i="188" s="1"/>
  <c r="W13" i="188"/>
  <c r="V13" i="188"/>
  <c r="V26" i="188" s="1"/>
  <c r="V45" i="188" s="1"/>
  <c r="U13" i="188"/>
  <c r="U26" i="188" s="1"/>
  <c r="U45" i="188" s="1"/>
  <c r="T13" i="188"/>
  <c r="S13" i="188"/>
  <c r="S26" i="188" s="1"/>
  <c r="R13" i="188"/>
  <c r="R26" i="188" s="1"/>
  <c r="Q13" i="188"/>
  <c r="Q26" i="188" s="1"/>
  <c r="P13" i="188"/>
  <c r="P26" i="188" s="1"/>
  <c r="O13" i="188"/>
  <c r="N13" i="188"/>
  <c r="M13" i="188"/>
  <c r="M26" i="188" s="1"/>
  <c r="L13" i="188"/>
  <c r="K13" i="188"/>
  <c r="K26" i="188" s="1"/>
  <c r="J13" i="188"/>
  <c r="J26" i="188" s="1"/>
  <c r="I13" i="188"/>
  <c r="I26" i="188" s="1"/>
  <c r="H13" i="188"/>
  <c r="H26" i="188" s="1"/>
  <c r="G13" i="188"/>
  <c r="F13" i="188"/>
  <c r="E13" i="188"/>
  <c r="E26" i="188" s="1"/>
  <c r="E45" i="188" s="1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U44" i="189"/>
  <c r="M44" i="189"/>
  <c r="K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W37" i="189"/>
  <c r="V37" i="189"/>
  <c r="U37" i="189"/>
  <c r="T37" i="189"/>
  <c r="T44" i="189" s="1"/>
  <c r="S37" i="189"/>
  <c r="S44" i="189" s="1"/>
  <c r="R37" i="189"/>
  <c r="Q37" i="189"/>
  <c r="Q44" i="189" s="1"/>
  <c r="P37" i="189"/>
  <c r="P44" i="189" s="1"/>
  <c r="O37" i="189"/>
  <c r="N37" i="189"/>
  <c r="M37" i="189"/>
  <c r="L37" i="189"/>
  <c r="L44" i="189" s="1"/>
  <c r="K37" i="189"/>
  <c r="J37" i="189"/>
  <c r="I37" i="189"/>
  <c r="I44" i="189" s="1"/>
  <c r="H37" i="189"/>
  <c r="H44" i="189" s="1"/>
  <c r="G37" i="189"/>
  <c r="F37" i="189"/>
  <c r="E37" i="189"/>
  <c r="E44" i="189" s="1"/>
  <c r="D37" i="189"/>
  <c r="D44" i="189" s="1"/>
  <c r="C37" i="189"/>
  <c r="C44" i="189" s="1"/>
  <c r="V26" i="189"/>
  <c r="H26" i="189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Z13" i="189"/>
  <c r="Y13" i="189"/>
  <c r="X13" i="189"/>
  <c r="X26" i="189" s="1"/>
  <c r="W13" i="189"/>
  <c r="W26" i="189" s="1"/>
  <c r="V13" i="189"/>
  <c r="U13" i="189"/>
  <c r="T13" i="189"/>
  <c r="T26" i="189" s="1"/>
  <c r="T45" i="189" s="1"/>
  <c r="S13" i="189"/>
  <c r="S26" i="189" s="1"/>
  <c r="S45" i="189" s="1"/>
  <c r="R13" i="189"/>
  <c r="Q13" i="189"/>
  <c r="P13" i="189"/>
  <c r="P26" i="189" s="1"/>
  <c r="P45" i="189" s="1"/>
  <c r="O13" i="189"/>
  <c r="O26" i="189" s="1"/>
  <c r="N13" i="189"/>
  <c r="N26" i="189" s="1"/>
  <c r="M13" i="189"/>
  <c r="L13" i="189"/>
  <c r="L26" i="189" s="1"/>
  <c r="L45" i="189" s="1"/>
  <c r="K13" i="189"/>
  <c r="K26" i="189" s="1"/>
  <c r="K45" i="189" s="1"/>
  <c r="J13" i="189"/>
  <c r="I13" i="189"/>
  <c r="H13" i="189"/>
  <c r="G13" i="189"/>
  <c r="G26" i="189" s="1"/>
  <c r="F13" i="189"/>
  <c r="F26" i="189" s="1"/>
  <c r="E13" i="189"/>
  <c r="D13" i="189"/>
  <c r="D26" i="189" s="1"/>
  <c r="D45" i="189" s="1"/>
  <c r="C13" i="189"/>
  <c r="C26" i="189" s="1"/>
  <c r="C45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K44" i="190"/>
  <c r="H44" i="190"/>
  <c r="AA43" i="190"/>
  <c r="Z43" i="190"/>
  <c r="Y43" i="190"/>
  <c r="X43" i="190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W37" i="190"/>
  <c r="W44" i="190" s="1"/>
  <c r="V37" i="190"/>
  <c r="U37" i="190"/>
  <c r="U44" i="190" s="1"/>
  <c r="T37" i="190"/>
  <c r="T44" i="190" s="1"/>
  <c r="S37" i="190"/>
  <c r="S44" i="190" s="1"/>
  <c r="R37" i="190"/>
  <c r="Q37" i="190"/>
  <c r="Q44" i="190" s="1"/>
  <c r="P37" i="190"/>
  <c r="P44" i="190" s="1"/>
  <c r="O37" i="190"/>
  <c r="O44" i="190" s="1"/>
  <c r="N37" i="190"/>
  <c r="M37" i="190"/>
  <c r="M44" i="190" s="1"/>
  <c r="L37" i="190"/>
  <c r="L44" i="190" s="1"/>
  <c r="K37" i="190"/>
  <c r="J37" i="190"/>
  <c r="I37" i="190"/>
  <c r="I44" i="190" s="1"/>
  <c r="H37" i="190"/>
  <c r="G37" i="190"/>
  <c r="G44" i="190" s="1"/>
  <c r="F37" i="190"/>
  <c r="E37" i="190"/>
  <c r="E44" i="190" s="1"/>
  <c r="D37" i="190"/>
  <c r="D44" i="190" s="1"/>
  <c r="C37" i="190"/>
  <c r="C44" i="190" s="1"/>
  <c r="V26" i="190"/>
  <c r="S26" i="190"/>
  <c r="S45" i="190" s="1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H26" i="190" s="1"/>
  <c r="G25" i="190"/>
  <c r="F25" i="190"/>
  <c r="E25" i="190"/>
  <c r="D25" i="190"/>
  <c r="C25" i="190"/>
  <c r="AA13" i="190"/>
  <c r="AA26" i="190" s="1"/>
  <c r="Z13" i="190"/>
  <c r="Y13" i="190"/>
  <c r="X13" i="190"/>
  <c r="X26" i="190" s="1"/>
  <c r="W13" i="190"/>
  <c r="W26" i="190" s="1"/>
  <c r="V13" i="190"/>
  <c r="U13" i="190"/>
  <c r="U26" i="190" s="1"/>
  <c r="T13" i="190"/>
  <c r="S13" i="190"/>
  <c r="R13" i="190"/>
  <c r="R26" i="190" s="1"/>
  <c r="Q13" i="190"/>
  <c r="P13" i="190"/>
  <c r="O13" i="190"/>
  <c r="O26" i="190" s="1"/>
  <c r="N13" i="190"/>
  <c r="N26" i="190" s="1"/>
  <c r="M13" i="190"/>
  <c r="M26" i="190" s="1"/>
  <c r="L13" i="190"/>
  <c r="K13" i="190"/>
  <c r="K26" i="190" s="1"/>
  <c r="K45" i="190" s="1"/>
  <c r="J13" i="190"/>
  <c r="J26" i="190" s="1"/>
  <c r="I13" i="190"/>
  <c r="H13" i="190"/>
  <c r="G13" i="190"/>
  <c r="G26" i="190" s="1"/>
  <c r="F13" i="190"/>
  <c r="F26" i="190" s="1"/>
  <c r="E13" i="190"/>
  <c r="E26" i="190" s="1"/>
  <c r="D13" i="190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D45" i="191"/>
  <c r="X44" i="191"/>
  <c r="Z44" i="191" s="1"/>
  <c r="H44" i="191"/>
  <c r="AA43" i="191"/>
  <c r="Z43" i="191"/>
  <c r="Y43" i="191"/>
  <c r="X43" i="19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Z37" i="191"/>
  <c r="Y37" i="191"/>
  <c r="X37" i="19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Q37" i="19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I37" i="191"/>
  <c r="H37" i="19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Z13" i="191"/>
  <c r="Y13" i="191"/>
  <c r="X13" i="191"/>
  <c r="X26" i="191" s="1"/>
  <c r="W13" i="191"/>
  <c r="W26" i="191" s="1"/>
  <c r="W45" i="191" s="1"/>
  <c r="V13" i="191"/>
  <c r="V26" i="191" s="1"/>
  <c r="V45" i="191" s="1"/>
  <c r="U13" i="191"/>
  <c r="T13" i="191"/>
  <c r="T26" i="191" s="1"/>
  <c r="T45" i="191" s="1"/>
  <c r="S13" i="191"/>
  <c r="S26" i="191" s="1"/>
  <c r="S45" i="191" s="1"/>
  <c r="R13" i="191"/>
  <c r="Q13" i="191"/>
  <c r="P13" i="191"/>
  <c r="P26" i="191" s="1"/>
  <c r="O13" i="191"/>
  <c r="O26" i="191" s="1"/>
  <c r="O45" i="191" s="1"/>
  <c r="N13" i="191"/>
  <c r="N26" i="191" s="1"/>
  <c r="N45" i="191" s="1"/>
  <c r="M13" i="191"/>
  <c r="L13" i="191"/>
  <c r="L26" i="191" s="1"/>
  <c r="L45" i="191" s="1"/>
  <c r="K13" i="191"/>
  <c r="K26" i="191" s="1"/>
  <c r="K45" i="191" s="1"/>
  <c r="J13" i="191"/>
  <c r="I13" i="191"/>
  <c r="H13" i="191"/>
  <c r="H26" i="191" s="1"/>
  <c r="H45" i="191" s="1"/>
  <c r="G13" i="191"/>
  <c r="G26" i="191" s="1"/>
  <c r="G45" i="191" s="1"/>
  <c r="F13" i="191"/>
  <c r="F26" i="191" s="1"/>
  <c r="F45" i="191" s="1"/>
  <c r="E13" i="19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M44" i="192"/>
  <c r="AA43" i="192"/>
  <c r="Z43" i="192"/>
  <c r="Y43" i="192"/>
  <c r="X43" i="192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X37" i="192"/>
  <c r="X44" i="192" s="1"/>
  <c r="Z44" i="192" s="1"/>
  <c r="W37" i="192"/>
  <c r="W44" i="192" s="1"/>
  <c r="V37" i="192"/>
  <c r="U37" i="192"/>
  <c r="U44" i="192" s="1"/>
  <c r="T37" i="192"/>
  <c r="T44" i="192" s="1"/>
  <c r="S37" i="192"/>
  <c r="S44" i="192" s="1"/>
  <c r="R37" i="192"/>
  <c r="Q37" i="192"/>
  <c r="Q44" i="192" s="1"/>
  <c r="P37" i="192"/>
  <c r="P44" i="192" s="1"/>
  <c r="O37" i="192"/>
  <c r="O44" i="192" s="1"/>
  <c r="N37" i="192"/>
  <c r="M37" i="192"/>
  <c r="L37" i="192"/>
  <c r="L44" i="192" s="1"/>
  <c r="K37" i="192"/>
  <c r="K44" i="192" s="1"/>
  <c r="J37" i="192"/>
  <c r="I37" i="192"/>
  <c r="I44" i="192" s="1"/>
  <c r="H37" i="192"/>
  <c r="H44" i="192" s="1"/>
  <c r="G37" i="192"/>
  <c r="G44" i="192" s="1"/>
  <c r="F37" i="192"/>
  <c r="E37" i="192"/>
  <c r="E44" i="192" s="1"/>
  <c r="D37" i="192"/>
  <c r="D44" i="192" s="1"/>
  <c r="D45" i="192" s="1"/>
  <c r="C37" i="192"/>
  <c r="C44" i="192" s="1"/>
  <c r="P26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Y45" i="192" s="1"/>
  <c r="X13" i="192"/>
  <c r="Z13" i="192" s="1"/>
  <c r="W13" i="192"/>
  <c r="W26" i="192" s="1"/>
  <c r="W45" i="192" s="1"/>
  <c r="V13" i="192"/>
  <c r="U13" i="192"/>
  <c r="U26" i="192" s="1"/>
  <c r="T13" i="192"/>
  <c r="T26" i="192" s="1"/>
  <c r="S13" i="192"/>
  <c r="S26" i="192" s="1"/>
  <c r="R13" i="192"/>
  <c r="Q13" i="192"/>
  <c r="Q26" i="192" s="1"/>
  <c r="Q45" i="192" s="1"/>
  <c r="P13" i="192"/>
  <c r="O13" i="192"/>
  <c r="O26" i="192" s="1"/>
  <c r="O45" i="192" s="1"/>
  <c r="N13" i="192"/>
  <c r="M13" i="192"/>
  <c r="M26" i="192" s="1"/>
  <c r="L13" i="192"/>
  <c r="L26" i="192" s="1"/>
  <c r="K13" i="192"/>
  <c r="K26" i="192" s="1"/>
  <c r="J13" i="192"/>
  <c r="I13" i="192"/>
  <c r="I26" i="192" s="1"/>
  <c r="I45" i="192" s="1"/>
  <c r="H13" i="192"/>
  <c r="H26" i="192" s="1"/>
  <c r="H45" i="192" s="1"/>
  <c r="G13" i="192"/>
  <c r="G26" i="192" s="1"/>
  <c r="G45" i="192" s="1"/>
  <c r="F13" i="192"/>
  <c r="E13" i="192"/>
  <c r="E26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Z37" i="193" s="1"/>
  <c r="W37" i="193"/>
  <c r="W44" i="193" s="1"/>
  <c r="V37" i="193"/>
  <c r="U37" i="193"/>
  <c r="U44" i="193" s="1"/>
  <c r="T37" i="193"/>
  <c r="T44" i="193" s="1"/>
  <c r="S37" i="193"/>
  <c r="S44" i="193" s="1"/>
  <c r="R37" i="193"/>
  <c r="Q37" i="193"/>
  <c r="Q44" i="193" s="1"/>
  <c r="P37" i="193"/>
  <c r="O37" i="193"/>
  <c r="O44" i="193" s="1"/>
  <c r="N37" i="193"/>
  <c r="M37" i="193"/>
  <c r="M44" i="193" s="1"/>
  <c r="L37" i="193"/>
  <c r="L44" i="193" s="1"/>
  <c r="K37" i="193"/>
  <c r="K44" i="193" s="1"/>
  <c r="J37" i="193"/>
  <c r="I37" i="193"/>
  <c r="I44" i="193" s="1"/>
  <c r="H37" i="193"/>
  <c r="G37" i="193"/>
  <c r="G44" i="193" s="1"/>
  <c r="F37" i="193"/>
  <c r="E37" i="193"/>
  <c r="E44" i="193" s="1"/>
  <c r="D37" i="193"/>
  <c r="D44" i="193" s="1"/>
  <c r="C37" i="193"/>
  <c r="C44" i="193" s="1"/>
  <c r="H26" i="193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Y45" i="193" s="1"/>
  <c r="X13" i="193"/>
  <c r="Z13" i="193" s="1"/>
  <c r="W13" i="193"/>
  <c r="W26" i="193" s="1"/>
  <c r="V13" i="193"/>
  <c r="U13" i="193"/>
  <c r="U26" i="193" s="1"/>
  <c r="T13" i="193"/>
  <c r="T26" i="193" s="1"/>
  <c r="T45" i="193" s="1"/>
  <c r="S13" i="193"/>
  <c r="R13" i="193"/>
  <c r="Q13" i="193"/>
  <c r="Q26" i="193" s="1"/>
  <c r="Q45" i="193" s="1"/>
  <c r="P13" i="193"/>
  <c r="P26" i="193" s="1"/>
  <c r="O13" i="193"/>
  <c r="O26" i="193" s="1"/>
  <c r="N13" i="193"/>
  <c r="M13" i="193"/>
  <c r="M26" i="193" s="1"/>
  <c r="L13" i="193"/>
  <c r="L26" i="193" s="1"/>
  <c r="L45" i="193" s="1"/>
  <c r="K13" i="193"/>
  <c r="J13" i="193"/>
  <c r="I13" i="193"/>
  <c r="I26" i="193" s="1"/>
  <c r="I45" i="193" s="1"/>
  <c r="H13" i="193"/>
  <c r="G13" i="193"/>
  <c r="G26" i="193" s="1"/>
  <c r="F13" i="193"/>
  <c r="E13" i="193"/>
  <c r="E26" i="193" s="1"/>
  <c r="D13" i="193"/>
  <c r="D26" i="193" s="1"/>
  <c r="D45" i="193" s="1"/>
  <c r="C13" i="193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E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Z37" i="194" s="1"/>
  <c r="W37" i="194"/>
  <c r="V37" i="194"/>
  <c r="V44" i="194" s="1"/>
  <c r="U37" i="194"/>
  <c r="U44" i="194" s="1"/>
  <c r="T37" i="194"/>
  <c r="T44" i="194" s="1"/>
  <c r="S37" i="194"/>
  <c r="R37" i="194"/>
  <c r="R44" i="194" s="1"/>
  <c r="Q37" i="194"/>
  <c r="Q44" i="194" s="1"/>
  <c r="P37" i="194"/>
  <c r="O37" i="194"/>
  <c r="N37" i="194"/>
  <c r="N44" i="194" s="1"/>
  <c r="M37" i="194"/>
  <c r="M44" i="194" s="1"/>
  <c r="L37" i="194"/>
  <c r="L44" i="194" s="1"/>
  <c r="K37" i="194"/>
  <c r="J37" i="194"/>
  <c r="J44" i="194" s="1"/>
  <c r="I37" i="194"/>
  <c r="I44" i="194" s="1"/>
  <c r="H37" i="194"/>
  <c r="G37" i="194"/>
  <c r="F37" i="194"/>
  <c r="F44" i="194" s="1"/>
  <c r="E37" i="194"/>
  <c r="D37" i="194"/>
  <c r="D44" i="194" s="1"/>
  <c r="C37" i="194"/>
  <c r="P26" i="194"/>
  <c r="H26" i="194"/>
  <c r="AA25" i="194"/>
  <c r="Y25" i="194"/>
  <c r="X25" i="194"/>
  <c r="Z25" i="194" s="1"/>
  <c r="W25" i="194"/>
  <c r="V25" i="194"/>
  <c r="U25" i="194"/>
  <c r="T25" i="194"/>
  <c r="S25" i="194"/>
  <c r="S26" i="194" s="1"/>
  <c r="R25" i="194"/>
  <c r="Q25" i="194"/>
  <c r="P25" i="194"/>
  <c r="O25" i="194"/>
  <c r="N25" i="194"/>
  <c r="M25" i="194"/>
  <c r="L25" i="194"/>
  <c r="K25" i="194"/>
  <c r="K26" i="194" s="1"/>
  <c r="J25" i="194"/>
  <c r="I25" i="194"/>
  <c r="H25" i="194"/>
  <c r="G25" i="194"/>
  <c r="F25" i="194"/>
  <c r="E25" i="194"/>
  <c r="D25" i="194"/>
  <c r="C25" i="194"/>
  <c r="C26" i="194" s="1"/>
  <c r="AA13" i="194"/>
  <c r="Y13" i="194"/>
  <c r="Y26" i="194" s="1"/>
  <c r="X13" i="194"/>
  <c r="Z13" i="194" s="1"/>
  <c r="W13" i="194"/>
  <c r="V13" i="194"/>
  <c r="V26" i="194" s="1"/>
  <c r="U13" i="194"/>
  <c r="U26" i="194" s="1"/>
  <c r="T13" i="194"/>
  <c r="T26" i="194" s="1"/>
  <c r="T45" i="194" s="1"/>
  <c r="S13" i="194"/>
  <c r="R13" i="194"/>
  <c r="R26" i="194" s="1"/>
  <c r="R45" i="194" s="1"/>
  <c r="Q13" i="194"/>
  <c r="Q26" i="194" s="1"/>
  <c r="P13" i="194"/>
  <c r="O13" i="194"/>
  <c r="N13" i="194"/>
  <c r="N26" i="194" s="1"/>
  <c r="M13" i="194"/>
  <c r="M26" i="194" s="1"/>
  <c r="L13" i="194"/>
  <c r="L26" i="194" s="1"/>
  <c r="L45" i="194" s="1"/>
  <c r="K13" i="194"/>
  <c r="J13" i="194"/>
  <c r="J26" i="194" s="1"/>
  <c r="J45" i="194" s="1"/>
  <c r="I13" i="194"/>
  <c r="I26" i="194" s="1"/>
  <c r="H13" i="194"/>
  <c r="G13" i="194"/>
  <c r="F13" i="194"/>
  <c r="F26" i="194" s="1"/>
  <c r="E13" i="194"/>
  <c r="E26" i="194" s="1"/>
  <c r="E45" i="194" s="1"/>
  <c r="D13" i="194"/>
  <c r="D26" i="194" s="1"/>
  <c r="D45" i="194" s="1"/>
  <c r="C13" i="194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E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Z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D37" i="195"/>
  <c r="D44" i="195" s="1"/>
  <c r="C37" i="195"/>
  <c r="C44" i="195" s="1"/>
  <c r="H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X13" i="195"/>
  <c r="Z13" i="195" s="1"/>
  <c r="W13" i="195"/>
  <c r="V13" i="195"/>
  <c r="V26" i="195" s="1"/>
  <c r="V45" i="195" s="1"/>
  <c r="U13" i="195"/>
  <c r="U26" i="195" s="1"/>
  <c r="T13" i="195"/>
  <c r="T26" i="195" s="1"/>
  <c r="T45" i="195" s="1"/>
  <c r="S13" i="195"/>
  <c r="R13" i="195"/>
  <c r="R26" i="195" s="1"/>
  <c r="R45" i="195" s="1"/>
  <c r="Q13" i="195"/>
  <c r="P13" i="195"/>
  <c r="P26" i="195" s="1"/>
  <c r="O13" i="195"/>
  <c r="N13" i="195"/>
  <c r="N26" i="195" s="1"/>
  <c r="N45" i="195" s="1"/>
  <c r="M13" i="195"/>
  <c r="M26" i="195" s="1"/>
  <c r="L13" i="195"/>
  <c r="L26" i="195" s="1"/>
  <c r="L45" i="195" s="1"/>
  <c r="K13" i="195"/>
  <c r="J13" i="195"/>
  <c r="J26" i="195" s="1"/>
  <c r="J45" i="195" s="1"/>
  <c r="I13" i="195"/>
  <c r="H13" i="195"/>
  <c r="G13" i="195"/>
  <c r="F13" i="195"/>
  <c r="F26" i="195" s="1"/>
  <c r="F45" i="195" s="1"/>
  <c r="E13" i="195"/>
  <c r="E26" i="195" s="1"/>
  <c r="E45" i="195" s="1"/>
  <c r="D13" i="195"/>
  <c r="D26" i="195" s="1"/>
  <c r="D45" i="195" s="1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E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Z44" i="196" s="1"/>
  <c r="W37" i="196"/>
  <c r="W44" i="196" s="1"/>
  <c r="V37" i="196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E37" i="196"/>
  <c r="D37" i="196"/>
  <c r="D44" i="196" s="1"/>
  <c r="C37" i="196"/>
  <c r="C44" i="196" s="1"/>
  <c r="H26" i="196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X13" i="196"/>
  <c r="Z13" i="196" s="1"/>
  <c r="W13" i="196"/>
  <c r="W26" i="196" s="1"/>
  <c r="V13" i="196"/>
  <c r="U13" i="196"/>
  <c r="U26" i="196" s="1"/>
  <c r="T13" i="196"/>
  <c r="T26" i="196" s="1"/>
  <c r="T45" i="196" s="1"/>
  <c r="S13" i="196"/>
  <c r="S26" i="196" s="1"/>
  <c r="R13" i="196"/>
  <c r="Q13" i="196"/>
  <c r="P13" i="196"/>
  <c r="P26" i="196" s="1"/>
  <c r="O13" i="196"/>
  <c r="O26" i="196" s="1"/>
  <c r="N13" i="196"/>
  <c r="M13" i="196"/>
  <c r="M26" i="196" s="1"/>
  <c r="L13" i="196"/>
  <c r="L26" i="196" s="1"/>
  <c r="L45" i="196" s="1"/>
  <c r="K13" i="196"/>
  <c r="K26" i="196" s="1"/>
  <c r="J13" i="196"/>
  <c r="I13" i="196"/>
  <c r="H13" i="196"/>
  <c r="G13" i="196"/>
  <c r="G26" i="196" s="1"/>
  <c r="F13" i="196"/>
  <c r="E13" i="196"/>
  <c r="E26" i="196" s="1"/>
  <c r="D13" i="196"/>
  <c r="D26" i="196" s="1"/>
  <c r="D45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Z44" i="197" s="1"/>
  <c r="W37" i="197"/>
  <c r="W44" i="197" s="1"/>
  <c r="V37" i="197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E37" i="197"/>
  <c r="E44" i="197" s="1"/>
  <c r="D37" i="197"/>
  <c r="D44" i="197" s="1"/>
  <c r="C37" i="197"/>
  <c r="C44" i="197" s="1"/>
  <c r="X26" i="197"/>
  <c r="AA25" i="197"/>
  <c r="Y25" i="197"/>
  <c r="X25" i="197"/>
  <c r="W25" i="197"/>
  <c r="V25" i="197"/>
  <c r="U25" i="197"/>
  <c r="T25" i="197"/>
  <c r="S25" i="197"/>
  <c r="R25" i="197"/>
  <c r="Q25" i="197"/>
  <c r="Q26" i="197" s="1"/>
  <c r="Q45" i="197" s="1"/>
  <c r="P25" i="197"/>
  <c r="O25" i="197"/>
  <c r="N25" i="197"/>
  <c r="M25" i="197"/>
  <c r="L25" i="197"/>
  <c r="K25" i="197"/>
  <c r="J25" i="197"/>
  <c r="I25" i="197"/>
  <c r="I26" i="197" s="1"/>
  <c r="I45" i="197" s="1"/>
  <c r="H25" i="197"/>
  <c r="G25" i="197"/>
  <c r="F25" i="197"/>
  <c r="E25" i="197"/>
  <c r="D25" i="197"/>
  <c r="C25" i="197"/>
  <c r="AA13" i="197"/>
  <c r="AA26" i="197" s="1"/>
  <c r="AA45" i="197" s="1"/>
  <c r="Z13" i="197"/>
  <c r="Y13" i="197"/>
  <c r="X13" i="197"/>
  <c r="W13" i="197"/>
  <c r="W26" i="197" s="1"/>
  <c r="V13" i="197"/>
  <c r="V26" i="197" s="1"/>
  <c r="U13" i="197"/>
  <c r="T13" i="197"/>
  <c r="T26" i="197" s="1"/>
  <c r="T45" i="197" s="1"/>
  <c r="S13" i="197"/>
  <c r="S26" i="197" s="1"/>
  <c r="S45" i="197" s="1"/>
  <c r="R13" i="197"/>
  <c r="R26" i="197" s="1"/>
  <c r="Q13" i="197"/>
  <c r="P13" i="197"/>
  <c r="P26" i="197" s="1"/>
  <c r="O13" i="197"/>
  <c r="O26" i="197" s="1"/>
  <c r="N13" i="197"/>
  <c r="N26" i="197" s="1"/>
  <c r="M13" i="197"/>
  <c r="L13" i="197"/>
  <c r="L26" i="197" s="1"/>
  <c r="K13" i="197"/>
  <c r="K26" i="197" s="1"/>
  <c r="K45" i="197" s="1"/>
  <c r="J13" i="197"/>
  <c r="J26" i="197" s="1"/>
  <c r="I13" i="197"/>
  <c r="H13" i="197"/>
  <c r="H26" i="197" s="1"/>
  <c r="H45" i="197" s="1"/>
  <c r="G13" i="197"/>
  <c r="G26" i="197" s="1"/>
  <c r="F13" i="197"/>
  <c r="F26" i="197" s="1"/>
  <c r="E13" i="197"/>
  <c r="D13" i="197"/>
  <c r="D26" i="197" s="1"/>
  <c r="C13" i="197"/>
  <c r="C26" i="197" s="1"/>
  <c r="C45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D45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W44" i="198" s="1"/>
  <c r="V37" i="198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E37" i="198"/>
  <c r="E44" i="198" s="1"/>
  <c r="D37" i="198"/>
  <c r="D44" i="198" s="1"/>
  <c r="C37" i="198"/>
  <c r="C44" i="198" s="1"/>
  <c r="X26" i="198"/>
  <c r="AA25" i="198"/>
  <c r="Y25" i="198"/>
  <c r="X25" i="198"/>
  <c r="W25" i="198"/>
  <c r="V25" i="198"/>
  <c r="U25" i="198"/>
  <c r="T25" i="198"/>
  <c r="S25" i="198"/>
  <c r="R25" i="198"/>
  <c r="Q25" i="198"/>
  <c r="Q26" i="198" s="1"/>
  <c r="Q45" i="198" s="1"/>
  <c r="P25" i="198"/>
  <c r="O25" i="198"/>
  <c r="N25" i="198"/>
  <c r="M25" i="198"/>
  <c r="L25" i="198"/>
  <c r="K25" i="198"/>
  <c r="J25" i="198"/>
  <c r="I25" i="198"/>
  <c r="I26" i="198" s="1"/>
  <c r="I45" i="198" s="1"/>
  <c r="H25" i="198"/>
  <c r="G25" i="198"/>
  <c r="F25" i="198"/>
  <c r="E25" i="198"/>
  <c r="D25" i="198"/>
  <c r="C25" i="198"/>
  <c r="AA13" i="198"/>
  <c r="AA26" i="198" s="1"/>
  <c r="AA45" i="198" s="1"/>
  <c r="Z13" i="198"/>
  <c r="Y13" i="198"/>
  <c r="X13" i="198"/>
  <c r="W13" i="198"/>
  <c r="W26" i="198" s="1"/>
  <c r="V13" i="198"/>
  <c r="V26" i="198" s="1"/>
  <c r="U13" i="198"/>
  <c r="T13" i="198"/>
  <c r="T26" i="198" s="1"/>
  <c r="T45" i="198" s="1"/>
  <c r="S13" i="198"/>
  <c r="S26" i="198" s="1"/>
  <c r="S45" i="198" s="1"/>
  <c r="R13" i="198"/>
  <c r="Q13" i="198"/>
  <c r="P13" i="198"/>
  <c r="P26" i="198" s="1"/>
  <c r="P45" i="198" s="1"/>
  <c r="O13" i="198"/>
  <c r="O26" i="198" s="1"/>
  <c r="N13" i="198"/>
  <c r="N26" i="198" s="1"/>
  <c r="M13" i="198"/>
  <c r="L13" i="198"/>
  <c r="L26" i="198" s="1"/>
  <c r="K13" i="198"/>
  <c r="K26" i="198" s="1"/>
  <c r="K45" i="198" s="1"/>
  <c r="J13" i="198"/>
  <c r="I13" i="198"/>
  <c r="H13" i="198"/>
  <c r="H26" i="198" s="1"/>
  <c r="H45" i="198" s="1"/>
  <c r="G13" i="198"/>
  <c r="G26" i="198" s="1"/>
  <c r="F13" i="198"/>
  <c r="F26" i="198" s="1"/>
  <c r="E13" i="198"/>
  <c r="D13" i="198"/>
  <c r="D26" i="198" s="1"/>
  <c r="C13" i="198"/>
  <c r="C26" i="198" s="1"/>
  <c r="C45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X26" i="199"/>
  <c r="P26" i="199"/>
  <c r="P45" i="199" s="1"/>
  <c r="AA25" i="199"/>
  <c r="Y25" i="199"/>
  <c r="Y26" i="199" s="1"/>
  <c r="X25" i="199"/>
  <c r="W25" i="199"/>
  <c r="V25" i="199"/>
  <c r="U25" i="199"/>
  <c r="T25" i="199"/>
  <c r="S25" i="199"/>
  <c r="R25" i="199"/>
  <c r="Q25" i="199"/>
  <c r="Q26" i="199" s="1"/>
  <c r="P25" i="199"/>
  <c r="O25" i="199"/>
  <c r="N25" i="199"/>
  <c r="M25" i="199"/>
  <c r="L25" i="199"/>
  <c r="K25" i="199"/>
  <c r="J25" i="199"/>
  <c r="I25" i="199"/>
  <c r="I26" i="199" s="1"/>
  <c r="H25" i="199"/>
  <c r="G25" i="199"/>
  <c r="F25" i="199"/>
  <c r="E25" i="199"/>
  <c r="D25" i="199"/>
  <c r="C25" i="199"/>
  <c r="AA13" i="199"/>
  <c r="AA26" i="199" s="1"/>
  <c r="Z13" i="199"/>
  <c r="Y13" i="199"/>
  <c r="X13" i="199"/>
  <c r="W13" i="199"/>
  <c r="W26" i="199" s="1"/>
  <c r="V13" i="199"/>
  <c r="U13" i="199"/>
  <c r="T13" i="199"/>
  <c r="T26" i="199" s="1"/>
  <c r="S13" i="199"/>
  <c r="S26" i="199" s="1"/>
  <c r="S45" i="199" s="1"/>
  <c r="R13" i="199"/>
  <c r="R26" i="199" s="1"/>
  <c r="Q13" i="199"/>
  <c r="P13" i="199"/>
  <c r="O13" i="199"/>
  <c r="O26" i="199" s="1"/>
  <c r="N13" i="199"/>
  <c r="M13" i="199"/>
  <c r="L13" i="199"/>
  <c r="L26" i="199" s="1"/>
  <c r="K13" i="199"/>
  <c r="K26" i="199" s="1"/>
  <c r="K45" i="199" s="1"/>
  <c r="J13" i="199"/>
  <c r="J26" i="199" s="1"/>
  <c r="J45" i="199" s="1"/>
  <c r="I13" i="199"/>
  <c r="H13" i="199"/>
  <c r="H26" i="199" s="1"/>
  <c r="H45" i="199" s="1"/>
  <c r="G13" i="199"/>
  <c r="G26" i="199" s="1"/>
  <c r="F13" i="199"/>
  <c r="E13" i="199"/>
  <c r="D13" i="199"/>
  <c r="D26" i="199" s="1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Q44" i="200"/>
  <c r="I44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T37" i="200"/>
  <c r="T44" i="200" s="1"/>
  <c r="S37" i="200"/>
  <c r="S44" i="200" s="1"/>
  <c r="R37" i="200"/>
  <c r="Q37" i="200"/>
  <c r="P37" i="200"/>
  <c r="P44" i="200" s="1"/>
  <c r="O37" i="200"/>
  <c r="O44" i="200" s="1"/>
  <c r="N37" i="200"/>
  <c r="N44" i="200" s="1"/>
  <c r="M37" i="200"/>
  <c r="M44" i="200" s="1"/>
  <c r="L37" i="200"/>
  <c r="K37" i="200"/>
  <c r="K44" i="200" s="1"/>
  <c r="J37" i="200"/>
  <c r="J44" i="200" s="1"/>
  <c r="I37" i="200"/>
  <c r="H37" i="200"/>
  <c r="H44" i="200" s="1"/>
  <c r="G37" i="200"/>
  <c r="G44" i="200" s="1"/>
  <c r="F37" i="200"/>
  <c r="F44" i="200" s="1"/>
  <c r="E37" i="200"/>
  <c r="E44" i="200" s="1"/>
  <c r="D37" i="200"/>
  <c r="C37" i="200"/>
  <c r="C44" i="200" s="1"/>
  <c r="V26" i="200"/>
  <c r="N26" i="200"/>
  <c r="L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Y45" i="200" s="1"/>
  <c r="X13" i="200"/>
  <c r="W13" i="200"/>
  <c r="V13" i="200"/>
  <c r="U13" i="200"/>
  <c r="U26" i="200" s="1"/>
  <c r="T13" i="200"/>
  <c r="T26" i="200" s="1"/>
  <c r="T45" i="200" s="1"/>
  <c r="S13" i="200"/>
  <c r="S26" i="200" s="1"/>
  <c r="S45" i="200" s="1"/>
  <c r="R13" i="200"/>
  <c r="R26" i="200" s="1"/>
  <c r="Q13" i="200"/>
  <c r="Q26" i="200" s="1"/>
  <c r="Q45" i="200" s="1"/>
  <c r="P13" i="200"/>
  <c r="P26" i="200" s="1"/>
  <c r="O13" i="200"/>
  <c r="N13" i="200"/>
  <c r="M13" i="200"/>
  <c r="M26" i="200" s="1"/>
  <c r="L13" i="200"/>
  <c r="K13" i="200"/>
  <c r="K26" i="200" s="1"/>
  <c r="J13" i="200"/>
  <c r="J26" i="200" s="1"/>
  <c r="I13" i="200"/>
  <c r="I26" i="200" s="1"/>
  <c r="H13" i="200"/>
  <c r="H26" i="200" s="1"/>
  <c r="G13" i="200"/>
  <c r="F13" i="200"/>
  <c r="F26" i="200" s="1"/>
  <c r="F45" i="200" s="1"/>
  <c r="E13" i="200"/>
  <c r="E26" i="200" s="1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S44" i="201"/>
  <c r="I44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S37" i="20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K37" i="201"/>
  <c r="K44" i="201" s="1"/>
  <c r="J37" i="201"/>
  <c r="J44" i="201" s="1"/>
  <c r="I37" i="201"/>
  <c r="H37" i="201"/>
  <c r="H44" i="201" s="1"/>
  <c r="G37" i="201"/>
  <c r="G44" i="201" s="1"/>
  <c r="F37" i="201"/>
  <c r="F44" i="201" s="1"/>
  <c r="E37" i="201"/>
  <c r="E44" i="201" s="1"/>
  <c r="D37" i="201"/>
  <c r="C37" i="201"/>
  <c r="C44" i="201" s="1"/>
  <c r="Y26" i="201"/>
  <c r="Y45" i="201" s="1"/>
  <c r="N26" i="201"/>
  <c r="F26" i="201"/>
  <c r="D26" i="20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X26" i="201" s="1"/>
  <c r="W13" i="201"/>
  <c r="V13" i="201"/>
  <c r="V26" i="201" s="1"/>
  <c r="V45" i="201" s="1"/>
  <c r="U13" i="201"/>
  <c r="U26" i="201" s="1"/>
  <c r="T13" i="201"/>
  <c r="T26" i="201" s="1"/>
  <c r="S13" i="201"/>
  <c r="S26" i="201" s="1"/>
  <c r="R13" i="201"/>
  <c r="R26" i="201" s="1"/>
  <c r="Q13" i="201"/>
  <c r="Q26" i="201" s="1"/>
  <c r="Q45" i="201" s="1"/>
  <c r="P13" i="201"/>
  <c r="P26" i="201" s="1"/>
  <c r="P45" i="201" s="1"/>
  <c r="O13" i="201"/>
  <c r="N13" i="201"/>
  <c r="M13" i="201"/>
  <c r="M26" i="201" s="1"/>
  <c r="L13" i="201"/>
  <c r="L26" i="201" s="1"/>
  <c r="K13" i="201"/>
  <c r="K26" i="201" s="1"/>
  <c r="J13" i="201"/>
  <c r="J26" i="201" s="1"/>
  <c r="I13" i="201"/>
  <c r="I26" i="201" s="1"/>
  <c r="H13" i="201"/>
  <c r="H26" i="201" s="1"/>
  <c r="H45" i="201" s="1"/>
  <c r="G13" i="201"/>
  <c r="F13" i="20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Y44" i="202"/>
  <c r="Q44" i="202"/>
  <c r="N44" i="202"/>
  <c r="C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X37" i="202"/>
  <c r="X44" i="202" s="1"/>
  <c r="W37" i="202"/>
  <c r="W44" i="202" s="1"/>
  <c r="V37" i="202"/>
  <c r="V44" i="202" s="1"/>
  <c r="U37" i="202"/>
  <c r="U44" i="202" s="1"/>
  <c r="T37" i="202"/>
  <c r="S37" i="202"/>
  <c r="S44" i="202" s="1"/>
  <c r="R37" i="202"/>
  <c r="R44" i="202" s="1"/>
  <c r="Q37" i="202"/>
  <c r="P37" i="202"/>
  <c r="P44" i="202" s="1"/>
  <c r="O37" i="202"/>
  <c r="O44" i="202" s="1"/>
  <c r="N37" i="202"/>
  <c r="M37" i="202"/>
  <c r="M44" i="202" s="1"/>
  <c r="L37" i="202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C37" i="202"/>
  <c r="T26" i="202"/>
  <c r="I26" i="202"/>
  <c r="I45" i="202" s="1"/>
  <c r="AA25" i="202"/>
  <c r="Z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Y13" i="202"/>
  <c r="Y26" i="202" s="1"/>
  <c r="Y45" i="202" s="1"/>
  <c r="X13" i="202"/>
  <c r="X26" i="202" s="1"/>
  <c r="W13" i="202"/>
  <c r="V13" i="202"/>
  <c r="V26" i="202" s="1"/>
  <c r="V45" i="202" s="1"/>
  <c r="U13" i="202"/>
  <c r="U26" i="202" s="1"/>
  <c r="T13" i="202"/>
  <c r="S13" i="202"/>
  <c r="S26" i="202" s="1"/>
  <c r="S45" i="202" s="1"/>
  <c r="R13" i="202"/>
  <c r="R26" i="202" s="1"/>
  <c r="Q13" i="202"/>
  <c r="Q26" i="202" s="1"/>
  <c r="Q45" i="202" s="1"/>
  <c r="P13" i="202"/>
  <c r="P26" i="202" s="1"/>
  <c r="O13" i="202"/>
  <c r="N13" i="202"/>
  <c r="N26" i="202" s="1"/>
  <c r="M13" i="202"/>
  <c r="M26" i="202" s="1"/>
  <c r="L13" i="202"/>
  <c r="L26" i="202" s="1"/>
  <c r="K13" i="202"/>
  <c r="K26" i="202" s="1"/>
  <c r="K45" i="202" s="1"/>
  <c r="J13" i="202"/>
  <c r="J26" i="202" s="1"/>
  <c r="I13" i="202"/>
  <c r="H13" i="202"/>
  <c r="H26" i="202" s="1"/>
  <c r="G13" i="202"/>
  <c r="F13" i="202"/>
  <c r="F26" i="202" s="1"/>
  <c r="F45" i="202" s="1"/>
  <c r="E13" i="202"/>
  <c r="E26" i="202" s="1"/>
  <c r="D13" i="202"/>
  <c r="D26" i="202" s="1"/>
  <c r="C13" i="202"/>
  <c r="C26" i="202" s="1"/>
  <c r="C45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4" i="203"/>
  <c r="Q44" i="203"/>
  <c r="I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S37" i="203"/>
  <c r="S44" i="203" s="1"/>
  <c r="R37" i="203"/>
  <c r="R44" i="203" s="1"/>
  <c r="Q37" i="203"/>
  <c r="P37" i="203"/>
  <c r="P44" i="203" s="1"/>
  <c r="O37" i="203"/>
  <c r="O44" i="203" s="1"/>
  <c r="N37" i="203"/>
  <c r="N44" i="203" s="1"/>
  <c r="M37" i="203"/>
  <c r="M44" i="203" s="1"/>
  <c r="L37" i="203"/>
  <c r="K37" i="203"/>
  <c r="K44" i="203" s="1"/>
  <c r="J37" i="203"/>
  <c r="J44" i="203" s="1"/>
  <c r="I37" i="203"/>
  <c r="H37" i="203"/>
  <c r="H44" i="203" s="1"/>
  <c r="G37" i="203"/>
  <c r="G44" i="203" s="1"/>
  <c r="F37" i="203"/>
  <c r="F44" i="203" s="1"/>
  <c r="E37" i="203"/>
  <c r="E44" i="203" s="1"/>
  <c r="D37" i="203"/>
  <c r="C37" i="203"/>
  <c r="C44" i="203" s="1"/>
  <c r="V26" i="203"/>
  <c r="V45" i="203" s="1"/>
  <c r="N26" i="203"/>
  <c r="L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Y45" i="203" s="1"/>
  <c r="X13" i="203"/>
  <c r="X26" i="203" s="1"/>
  <c r="W13" i="203"/>
  <c r="V13" i="203"/>
  <c r="U13" i="203"/>
  <c r="U26" i="203" s="1"/>
  <c r="T13" i="203"/>
  <c r="T26" i="203" s="1"/>
  <c r="S13" i="203"/>
  <c r="S26" i="203" s="1"/>
  <c r="R13" i="203"/>
  <c r="R26" i="203" s="1"/>
  <c r="Q13" i="203"/>
  <c r="Q26" i="203" s="1"/>
  <c r="P13" i="203"/>
  <c r="P26" i="203" s="1"/>
  <c r="O13" i="203"/>
  <c r="N13" i="203"/>
  <c r="M13" i="203"/>
  <c r="M26" i="203" s="1"/>
  <c r="L13" i="203"/>
  <c r="K13" i="203"/>
  <c r="K26" i="203" s="1"/>
  <c r="J13" i="203"/>
  <c r="J26" i="203" s="1"/>
  <c r="I13" i="203"/>
  <c r="I26" i="203" s="1"/>
  <c r="H13" i="203"/>
  <c r="H26" i="203" s="1"/>
  <c r="G13" i="203"/>
  <c r="F13" i="203"/>
  <c r="F26" i="203" s="1"/>
  <c r="E13" i="203"/>
  <c r="E26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I44" i="204"/>
  <c r="AA43" i="204"/>
  <c r="Z43" i="204"/>
  <c r="Y43" i="204"/>
  <c r="X43" i="204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K37" i="204"/>
  <c r="K44" i="204" s="1"/>
  <c r="J37" i="204"/>
  <c r="J44" i="204" s="1"/>
  <c r="I37" i="204"/>
  <c r="H37" i="204"/>
  <c r="H44" i="204" s="1"/>
  <c r="G37" i="204"/>
  <c r="G44" i="204" s="1"/>
  <c r="F37" i="204"/>
  <c r="F44" i="204" s="1"/>
  <c r="E37" i="204"/>
  <c r="E44" i="204" s="1"/>
  <c r="D37" i="204"/>
  <c r="C37" i="204"/>
  <c r="C44" i="204" s="1"/>
  <c r="Y26" i="204"/>
  <c r="N26" i="204"/>
  <c r="N45" i="204" s="1"/>
  <c r="F26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X26" i="204" s="1"/>
  <c r="W13" i="204"/>
  <c r="V13" i="204"/>
  <c r="V26" i="204" s="1"/>
  <c r="U13" i="204"/>
  <c r="U26" i="204" s="1"/>
  <c r="T13" i="204"/>
  <c r="T26" i="204" s="1"/>
  <c r="S13" i="204"/>
  <c r="S26" i="204" s="1"/>
  <c r="R13" i="204"/>
  <c r="R26" i="204" s="1"/>
  <c r="Q13" i="204"/>
  <c r="Q26" i="204" s="1"/>
  <c r="P13" i="204"/>
  <c r="P26" i="204" s="1"/>
  <c r="P45" i="204" s="1"/>
  <c r="O13" i="204"/>
  <c r="N13" i="204"/>
  <c r="M13" i="204"/>
  <c r="M26" i="204" s="1"/>
  <c r="L13" i="204"/>
  <c r="L26" i="204" s="1"/>
  <c r="K13" i="204"/>
  <c r="K26" i="204" s="1"/>
  <c r="J13" i="204"/>
  <c r="J26" i="204" s="1"/>
  <c r="I13" i="204"/>
  <c r="I26" i="204" s="1"/>
  <c r="H13" i="204"/>
  <c r="H26" i="204" s="1"/>
  <c r="H45" i="204" s="1"/>
  <c r="G13" i="204"/>
  <c r="F13" i="204"/>
  <c r="E13" i="204"/>
  <c r="E26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N44" i="205"/>
  <c r="C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M37" i="205"/>
  <c r="M44" i="205" s="1"/>
  <c r="L37" i="205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C37" i="205"/>
  <c r="T26" i="205"/>
  <c r="I26" i="205"/>
  <c r="AA25" i="205"/>
  <c r="Z25" i="205"/>
  <c r="Y25" i="205"/>
  <c r="X25" i="205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AA45" i="205" s="1"/>
  <c r="Y13" i="205"/>
  <c r="Y26" i="205" s="1"/>
  <c r="X13" i="205"/>
  <c r="X26" i="205" s="1"/>
  <c r="W13" i="205"/>
  <c r="V13" i="205"/>
  <c r="V26" i="205" s="1"/>
  <c r="V45" i="205" s="1"/>
  <c r="U13" i="205"/>
  <c r="U26" i="205" s="1"/>
  <c r="T13" i="205"/>
  <c r="S13" i="205"/>
  <c r="S26" i="205" s="1"/>
  <c r="R13" i="205"/>
  <c r="R26" i="205" s="1"/>
  <c r="Q13" i="205"/>
  <c r="Q26" i="205" s="1"/>
  <c r="P13" i="205"/>
  <c r="P26" i="205" s="1"/>
  <c r="O13" i="205"/>
  <c r="N13" i="205"/>
  <c r="N26" i="205" s="1"/>
  <c r="M13" i="205"/>
  <c r="M26" i="205" s="1"/>
  <c r="L13" i="205"/>
  <c r="L26" i="205" s="1"/>
  <c r="K13" i="205"/>
  <c r="K26" i="205" s="1"/>
  <c r="J13" i="205"/>
  <c r="J26" i="205" s="1"/>
  <c r="I13" i="205"/>
  <c r="H13" i="205"/>
  <c r="H26" i="205" s="1"/>
  <c r="G13" i="205"/>
  <c r="F13" i="205"/>
  <c r="F26" i="205" s="1"/>
  <c r="E13" i="205"/>
  <c r="E26" i="205" s="1"/>
  <c r="D13" i="205"/>
  <c r="D26" i="205" s="1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S44" i="206"/>
  <c r="K44" i="206"/>
  <c r="I44" i="206"/>
  <c r="AA43" i="206"/>
  <c r="Z43" i="206"/>
  <c r="Y43" i="206"/>
  <c r="X43" i="206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S37" i="206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K37" i="206"/>
  <c r="J37" i="206"/>
  <c r="J44" i="206" s="1"/>
  <c r="I37" i="206"/>
  <c r="H37" i="206"/>
  <c r="H44" i="206" s="1"/>
  <c r="G37" i="206"/>
  <c r="G44" i="206" s="1"/>
  <c r="F37" i="206"/>
  <c r="F44" i="206" s="1"/>
  <c r="E37" i="206"/>
  <c r="E44" i="206" s="1"/>
  <c r="D37" i="206"/>
  <c r="C37" i="206"/>
  <c r="C44" i="206" s="1"/>
  <c r="Y26" i="206"/>
  <c r="Q26" i="206"/>
  <c r="Q45" i="206" s="1"/>
  <c r="N26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X13" i="206"/>
  <c r="X26" i="206" s="1"/>
  <c r="W13" i="206"/>
  <c r="V13" i="206"/>
  <c r="V26" i="206" s="1"/>
  <c r="U13" i="206"/>
  <c r="U26" i="206" s="1"/>
  <c r="U45" i="206" s="1"/>
  <c r="T13" i="206"/>
  <c r="T26" i="206" s="1"/>
  <c r="S13" i="206"/>
  <c r="S26" i="206" s="1"/>
  <c r="R13" i="206"/>
  <c r="R26" i="206" s="1"/>
  <c r="Q13" i="206"/>
  <c r="P13" i="206"/>
  <c r="P26" i="206" s="1"/>
  <c r="O13" i="206"/>
  <c r="N13" i="206"/>
  <c r="M13" i="206"/>
  <c r="M26" i="206" s="1"/>
  <c r="M45" i="206" s="1"/>
  <c r="L13" i="206"/>
  <c r="L26" i="206" s="1"/>
  <c r="K13" i="206"/>
  <c r="K26" i="206" s="1"/>
  <c r="J13" i="206"/>
  <c r="J26" i="206" s="1"/>
  <c r="I13" i="206"/>
  <c r="I26" i="206" s="1"/>
  <c r="H13" i="206"/>
  <c r="H26" i="206" s="1"/>
  <c r="G13" i="206"/>
  <c r="F13" i="206"/>
  <c r="F26" i="206" s="1"/>
  <c r="E13" i="206"/>
  <c r="E26" i="206" s="1"/>
  <c r="E45" i="206" s="1"/>
  <c r="D13" i="206"/>
  <c r="D26" i="206" s="1"/>
  <c r="C13" i="206"/>
  <c r="C26" i="206" s="1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4" i="207"/>
  <c r="Y44" i="207"/>
  <c r="N44" i="207"/>
  <c r="F44" i="207"/>
  <c r="C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X37" i="207"/>
  <c r="X44" i="207" s="1"/>
  <c r="Z44" i="207" s="1"/>
  <c r="W37" i="207"/>
  <c r="W44" i="207" s="1"/>
  <c r="V37" i="207"/>
  <c r="V44" i="207" s="1"/>
  <c r="U37" i="207"/>
  <c r="U44" i="207" s="1"/>
  <c r="T37" i="207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M37" i="207"/>
  <c r="M44" i="207" s="1"/>
  <c r="L37" i="207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E37" i="207"/>
  <c r="E44" i="207" s="1"/>
  <c r="D37" i="207"/>
  <c r="C37" i="207"/>
  <c r="T26" i="207"/>
  <c r="L26" i="207"/>
  <c r="I26" i="207"/>
  <c r="I45" i="207" s="1"/>
  <c r="AA25" i="207"/>
  <c r="Z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Y45" i="207" s="1"/>
  <c r="X13" i="207"/>
  <c r="X26" i="207" s="1"/>
  <c r="W13" i="207"/>
  <c r="V13" i="207"/>
  <c r="V26" i="207" s="1"/>
  <c r="U13" i="207"/>
  <c r="U26" i="207" s="1"/>
  <c r="T13" i="207"/>
  <c r="S13" i="207"/>
  <c r="S26" i="207" s="1"/>
  <c r="R13" i="207"/>
  <c r="R26" i="207" s="1"/>
  <c r="R45" i="207" s="1"/>
  <c r="Q13" i="207"/>
  <c r="Q26" i="207" s="1"/>
  <c r="Q45" i="207" s="1"/>
  <c r="P13" i="207"/>
  <c r="P26" i="207" s="1"/>
  <c r="O13" i="207"/>
  <c r="N13" i="207"/>
  <c r="N26" i="207" s="1"/>
  <c r="M13" i="207"/>
  <c r="M26" i="207" s="1"/>
  <c r="L13" i="207"/>
  <c r="K13" i="207"/>
  <c r="K26" i="207" s="1"/>
  <c r="J13" i="207"/>
  <c r="J26" i="207" s="1"/>
  <c r="J45" i="207" s="1"/>
  <c r="I13" i="207"/>
  <c r="H13" i="207"/>
  <c r="H26" i="207" s="1"/>
  <c r="G13" i="207"/>
  <c r="F13" i="207"/>
  <c r="F26" i="207" s="1"/>
  <c r="E13" i="207"/>
  <c r="E26" i="207" s="1"/>
  <c r="D13" i="207"/>
  <c r="D26" i="207" s="1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I44" i="208"/>
  <c r="AA43" i="208"/>
  <c r="Z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Y37" i="208"/>
  <c r="Y44" i="208" s="1"/>
  <c r="X37" i="208"/>
  <c r="X44" i="208" s="1"/>
  <c r="W37" i="208"/>
  <c r="W44" i="208" s="1"/>
  <c r="V37" i="208"/>
  <c r="V44" i="208" s="1"/>
  <c r="U37" i="208"/>
  <c r="U44" i="208" s="1"/>
  <c r="T37" i="208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K37" i="208"/>
  <c r="K44" i="208" s="1"/>
  <c r="J37" i="208"/>
  <c r="J44" i="208" s="1"/>
  <c r="I37" i="208"/>
  <c r="H37" i="208"/>
  <c r="H44" i="208" s="1"/>
  <c r="G37" i="208"/>
  <c r="G44" i="208" s="1"/>
  <c r="F37" i="208"/>
  <c r="F44" i="208" s="1"/>
  <c r="E37" i="208"/>
  <c r="E44" i="208" s="1"/>
  <c r="D37" i="208"/>
  <c r="C37" i="208"/>
  <c r="C44" i="208" s="1"/>
  <c r="Y26" i="208"/>
  <c r="Y45" i="208" s="1"/>
  <c r="N26" i="208"/>
  <c r="F26" i="208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X13" i="208"/>
  <c r="X26" i="208" s="1"/>
  <c r="W13" i="208"/>
  <c r="V13" i="208"/>
  <c r="V26" i="208" s="1"/>
  <c r="U13" i="208"/>
  <c r="U26" i="208" s="1"/>
  <c r="T13" i="208"/>
  <c r="T26" i="208" s="1"/>
  <c r="S13" i="208"/>
  <c r="S26" i="208" s="1"/>
  <c r="R13" i="208"/>
  <c r="R26" i="208" s="1"/>
  <c r="Q13" i="208"/>
  <c r="Q26" i="208" s="1"/>
  <c r="Q45" i="208" s="1"/>
  <c r="P13" i="208"/>
  <c r="P26" i="208" s="1"/>
  <c r="P45" i="208" s="1"/>
  <c r="O13" i="208"/>
  <c r="N13" i="208"/>
  <c r="M13" i="208"/>
  <c r="M26" i="208" s="1"/>
  <c r="L13" i="208"/>
  <c r="L26" i="208" s="1"/>
  <c r="K13" i="208"/>
  <c r="K26" i="208" s="1"/>
  <c r="J13" i="208"/>
  <c r="J26" i="208" s="1"/>
  <c r="I13" i="208"/>
  <c r="I26" i="208" s="1"/>
  <c r="I45" i="208" s="1"/>
  <c r="H13" i="208"/>
  <c r="H26" i="208" s="1"/>
  <c r="H45" i="208" s="1"/>
  <c r="G13" i="208"/>
  <c r="F13" i="208"/>
  <c r="E13" i="208"/>
  <c r="E26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V44" i="209"/>
  <c r="N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T26" i="209"/>
  <c r="F26" i="209"/>
  <c r="AA25" i="209"/>
  <c r="Y25" i="209"/>
  <c r="Z25" i="209" s="1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Y45" i="209" s="1"/>
  <c r="X13" i="209"/>
  <c r="X26" i="209" s="1"/>
  <c r="W13" i="209"/>
  <c r="W26" i="209" s="1"/>
  <c r="V13" i="209"/>
  <c r="V26" i="209" s="1"/>
  <c r="V45" i="209" s="1"/>
  <c r="U13" i="209"/>
  <c r="U26" i="209" s="1"/>
  <c r="U45" i="209" s="1"/>
  <c r="T13" i="209"/>
  <c r="S13" i="209"/>
  <c r="S26" i="209" s="1"/>
  <c r="R13" i="209"/>
  <c r="R26" i="209" s="1"/>
  <c r="Q13" i="209"/>
  <c r="Q26" i="209" s="1"/>
  <c r="Q45" i="209" s="1"/>
  <c r="P13" i="209"/>
  <c r="P26" i="209" s="1"/>
  <c r="O13" i="209"/>
  <c r="O26" i="209" s="1"/>
  <c r="N13" i="209"/>
  <c r="N26" i="209" s="1"/>
  <c r="N45" i="209" s="1"/>
  <c r="M13" i="209"/>
  <c r="M26" i="209" s="1"/>
  <c r="M45" i="209" s="1"/>
  <c r="L13" i="209"/>
  <c r="L26" i="209" s="1"/>
  <c r="K13" i="209"/>
  <c r="K26" i="209" s="1"/>
  <c r="J13" i="209"/>
  <c r="J26" i="209" s="1"/>
  <c r="I13" i="209"/>
  <c r="I26" i="209" s="1"/>
  <c r="I45" i="209" s="1"/>
  <c r="H13" i="209"/>
  <c r="H26" i="209" s="1"/>
  <c r="G13" i="209"/>
  <c r="G26" i="209" s="1"/>
  <c r="F13" i="209"/>
  <c r="E13" i="209"/>
  <c r="E26" i="209" s="1"/>
  <c r="E45" i="209" s="1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4" i="210"/>
  <c r="Y44" i="210"/>
  <c r="N44" i="210"/>
  <c r="F44" i="210"/>
  <c r="C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E37" i="210"/>
  <c r="E44" i="210" s="1"/>
  <c r="D37" i="210"/>
  <c r="D44" i="210" s="1"/>
  <c r="C37" i="210"/>
  <c r="T26" i="210"/>
  <c r="L26" i="210"/>
  <c r="I26" i="210"/>
  <c r="I45" i="210" s="1"/>
  <c r="AA25" i="210"/>
  <c r="Z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X26" i="210" s="1"/>
  <c r="W13" i="210"/>
  <c r="W26" i="210" s="1"/>
  <c r="V13" i="210"/>
  <c r="V26" i="210" s="1"/>
  <c r="U13" i="210"/>
  <c r="U26" i="210" s="1"/>
  <c r="T13" i="210"/>
  <c r="S13" i="210"/>
  <c r="S26" i="210" s="1"/>
  <c r="R13" i="210"/>
  <c r="R26" i="210" s="1"/>
  <c r="R45" i="210" s="1"/>
  <c r="Q13" i="210"/>
  <c r="Q26" i="210" s="1"/>
  <c r="Q45" i="210" s="1"/>
  <c r="P13" i="210"/>
  <c r="P26" i="210" s="1"/>
  <c r="O13" i="210"/>
  <c r="O26" i="210" s="1"/>
  <c r="N13" i="210"/>
  <c r="N26" i="210" s="1"/>
  <c r="M13" i="210"/>
  <c r="M26" i="210" s="1"/>
  <c r="L13" i="210"/>
  <c r="K13" i="210"/>
  <c r="K26" i="210" s="1"/>
  <c r="J13" i="210"/>
  <c r="J26" i="210" s="1"/>
  <c r="J45" i="210" s="1"/>
  <c r="I13" i="210"/>
  <c r="H13" i="210"/>
  <c r="H26" i="210" s="1"/>
  <c r="G13" i="210"/>
  <c r="G26" i="210" s="1"/>
  <c r="F13" i="210"/>
  <c r="F26" i="210" s="1"/>
  <c r="E13" i="210"/>
  <c r="E26" i="210" s="1"/>
  <c r="D13" i="210"/>
  <c r="D26" i="210" s="1"/>
  <c r="D45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4" i="211"/>
  <c r="S44" i="211"/>
  <c r="F44" i="211"/>
  <c r="AA43" i="211"/>
  <c r="Z43" i="211"/>
  <c r="Y43" i="211"/>
  <c r="X43" i="21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E37" i="211"/>
  <c r="E44" i="211" s="1"/>
  <c r="D37" i="211"/>
  <c r="D44" i="211" s="1"/>
  <c r="C37" i="211"/>
  <c r="C44" i="211" s="1"/>
  <c r="Y26" i="211"/>
  <c r="V26" i="211"/>
  <c r="AA25" i="211"/>
  <c r="Z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X13" i="211"/>
  <c r="X26" i="211" s="1"/>
  <c r="W13" i="211"/>
  <c r="W26" i="211" s="1"/>
  <c r="W45" i="211" s="1"/>
  <c r="V13" i="211"/>
  <c r="U13" i="211"/>
  <c r="U26" i="211" s="1"/>
  <c r="T13" i="211"/>
  <c r="T26" i="211" s="1"/>
  <c r="S13" i="211"/>
  <c r="S26" i="211" s="1"/>
  <c r="S45" i="211" s="1"/>
  <c r="R13" i="211"/>
  <c r="R26" i="211" s="1"/>
  <c r="Q13" i="211"/>
  <c r="Q26" i="211" s="1"/>
  <c r="Q45" i="211" s="1"/>
  <c r="P13" i="211"/>
  <c r="P26" i="211" s="1"/>
  <c r="P45" i="211" s="1"/>
  <c r="O13" i="211"/>
  <c r="O26" i="211" s="1"/>
  <c r="O45" i="211" s="1"/>
  <c r="N13" i="211"/>
  <c r="N26" i="211" s="1"/>
  <c r="M13" i="211"/>
  <c r="M26" i="211" s="1"/>
  <c r="L13" i="211"/>
  <c r="L26" i="211" s="1"/>
  <c r="L45" i="211" s="1"/>
  <c r="K13" i="211"/>
  <c r="K26" i="211" s="1"/>
  <c r="K45" i="211" s="1"/>
  <c r="J13" i="211"/>
  <c r="J26" i="211" s="1"/>
  <c r="I13" i="211"/>
  <c r="I26" i="211" s="1"/>
  <c r="I45" i="211" s="1"/>
  <c r="H13" i="211"/>
  <c r="H26" i="211" s="1"/>
  <c r="H45" i="211" s="1"/>
  <c r="G13" i="211"/>
  <c r="G26" i="211" s="1"/>
  <c r="G45" i="211" s="1"/>
  <c r="F13" i="211"/>
  <c r="F26" i="211" s="1"/>
  <c r="E13" i="211"/>
  <c r="E26" i="211" s="1"/>
  <c r="D13" i="211"/>
  <c r="D26" i="211" s="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S44" i="212"/>
  <c r="F44" i="212"/>
  <c r="AA43" i="212"/>
  <c r="Z43" i="212"/>
  <c r="Y43" i="212"/>
  <c r="X43" i="212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R37" i="212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I37" i="212"/>
  <c r="I44" i="212" s="1"/>
  <c r="H37" i="212"/>
  <c r="H44" i="212" s="1"/>
  <c r="G37" i="212"/>
  <c r="G44" i="212" s="1"/>
  <c r="F37" i="212"/>
  <c r="E37" i="212"/>
  <c r="E44" i="212" s="1"/>
  <c r="D37" i="212"/>
  <c r="D44" i="212" s="1"/>
  <c r="C37" i="212"/>
  <c r="C44" i="212" s="1"/>
  <c r="V26" i="212"/>
  <c r="V45" i="212" s="1"/>
  <c r="Q26" i="212"/>
  <c r="Q45" i="212" s="1"/>
  <c r="AA25" i="212"/>
  <c r="Z25" i="212"/>
  <c r="Y25" i="212"/>
  <c r="X25" i="212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X13" i="212"/>
  <c r="X26" i="212" s="1"/>
  <c r="W13" i="212"/>
  <c r="W26" i="212" s="1"/>
  <c r="V13" i="212"/>
  <c r="U13" i="212"/>
  <c r="T13" i="212"/>
  <c r="T26" i="212" s="1"/>
  <c r="S13" i="212"/>
  <c r="S26" i="212" s="1"/>
  <c r="R13" i="212"/>
  <c r="R26" i="212" s="1"/>
  <c r="Q13" i="212"/>
  <c r="P13" i="212"/>
  <c r="P26" i="212" s="1"/>
  <c r="O13" i="212"/>
  <c r="O26" i="212" s="1"/>
  <c r="N13" i="212"/>
  <c r="N26" i="212" s="1"/>
  <c r="N45" i="212" s="1"/>
  <c r="M13" i="212"/>
  <c r="L13" i="212"/>
  <c r="L26" i="212" s="1"/>
  <c r="K13" i="212"/>
  <c r="K26" i="212" s="1"/>
  <c r="J13" i="212"/>
  <c r="J26" i="212" s="1"/>
  <c r="I13" i="212"/>
  <c r="I26" i="212" s="1"/>
  <c r="H13" i="212"/>
  <c r="H26" i="212" s="1"/>
  <c r="G13" i="212"/>
  <c r="G26" i="212" s="1"/>
  <c r="F13" i="212"/>
  <c r="F26" i="212" s="1"/>
  <c r="F45" i="212" s="1"/>
  <c r="E13" i="212"/>
  <c r="D13" i="212"/>
  <c r="D26" i="212" s="1"/>
  <c r="D45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4" i="213"/>
  <c r="Y44" i="213"/>
  <c r="K44" i="213"/>
  <c r="I44" i="213"/>
  <c r="C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Y37" i="213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J37" i="213"/>
  <c r="J44" i="213" s="1"/>
  <c r="I37" i="213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T26" i="213"/>
  <c r="N26" i="213"/>
  <c r="N45" i="213" s="1"/>
  <c r="L26" i="213"/>
  <c r="I26" i="213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Y45" i="213" s="1"/>
  <c r="X13" i="213"/>
  <c r="X26" i="213" s="1"/>
  <c r="W13" i="213"/>
  <c r="W26" i="213" s="1"/>
  <c r="V13" i="213"/>
  <c r="V26" i="213" s="1"/>
  <c r="U13" i="213"/>
  <c r="U26" i="213" s="1"/>
  <c r="T13" i="213"/>
  <c r="S13" i="213"/>
  <c r="S26" i="213" s="1"/>
  <c r="R13" i="213"/>
  <c r="R26" i="213" s="1"/>
  <c r="R45" i="213" s="1"/>
  <c r="Q13" i="213"/>
  <c r="Q26" i="213" s="1"/>
  <c r="Q45" i="213" s="1"/>
  <c r="P13" i="213"/>
  <c r="P26" i="213" s="1"/>
  <c r="O13" i="213"/>
  <c r="O26" i="213" s="1"/>
  <c r="N13" i="213"/>
  <c r="M13" i="213"/>
  <c r="M26" i="213" s="1"/>
  <c r="L13" i="213"/>
  <c r="K13" i="213"/>
  <c r="K26" i="213" s="1"/>
  <c r="J13" i="213"/>
  <c r="J26" i="213" s="1"/>
  <c r="J45" i="213" s="1"/>
  <c r="I13" i="213"/>
  <c r="H13" i="213"/>
  <c r="H26" i="213" s="1"/>
  <c r="G13" i="213"/>
  <c r="G26" i="213" s="1"/>
  <c r="F13" i="213"/>
  <c r="F26" i="213" s="1"/>
  <c r="E13" i="213"/>
  <c r="E26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V44" i="214"/>
  <c r="Q44" i="214"/>
  <c r="AA43" i="214"/>
  <c r="Z43" i="214"/>
  <c r="Y43" i="214"/>
  <c r="X43" i="214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Y44" i="214" s="1"/>
  <c r="X37" i="214"/>
  <c r="X44" i="214" s="1"/>
  <c r="W37" i="214"/>
  <c r="W44" i="214" s="1"/>
  <c r="V37" i="214"/>
  <c r="U37" i="214"/>
  <c r="U44" i="214" s="1"/>
  <c r="T37" i="214"/>
  <c r="T44" i="214" s="1"/>
  <c r="S37" i="214"/>
  <c r="S44" i="214" s="1"/>
  <c r="R37" i="214"/>
  <c r="R44" i="214" s="1"/>
  <c r="Q37" i="214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Y26" i="214"/>
  <c r="V26" i="214"/>
  <c r="I26" i="214"/>
  <c r="F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X13" i="214"/>
  <c r="X26" i="214" s="1"/>
  <c r="W13" i="214"/>
  <c r="W26" i="214" s="1"/>
  <c r="W45" i="214" s="1"/>
  <c r="V13" i="214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P26" i="214" s="1"/>
  <c r="P45" i="214" s="1"/>
  <c r="O13" i="214"/>
  <c r="O26" i="214" s="1"/>
  <c r="O45" i="214" s="1"/>
  <c r="N13" i="214"/>
  <c r="N26" i="214" s="1"/>
  <c r="N45" i="214" s="1"/>
  <c r="M13" i="214"/>
  <c r="M26" i="214" s="1"/>
  <c r="L13" i="214"/>
  <c r="L26" i="214" s="1"/>
  <c r="L45" i="214" s="1"/>
  <c r="K13" i="214"/>
  <c r="K26" i="214" s="1"/>
  <c r="J13" i="214"/>
  <c r="J26" i="214" s="1"/>
  <c r="I13" i="214"/>
  <c r="H13" i="214"/>
  <c r="H26" i="214" s="1"/>
  <c r="H45" i="214" s="1"/>
  <c r="G13" i="214"/>
  <c r="G26" i="214" s="1"/>
  <c r="G45" i="214" s="1"/>
  <c r="F13" i="214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I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V26" i="215"/>
  <c r="T26" i="215"/>
  <c r="T45" i="215" s="1"/>
  <c r="N26" i="215"/>
  <c r="F26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W13" i="215"/>
  <c r="W26" i="215" s="1"/>
  <c r="V13" i="215"/>
  <c r="U13" i="215"/>
  <c r="U26" i="215" s="1"/>
  <c r="U45" i="215" s="1"/>
  <c r="T13" i="215"/>
  <c r="S13" i="215"/>
  <c r="S26" i="215" s="1"/>
  <c r="R13" i="215"/>
  <c r="R26" i="215" s="1"/>
  <c r="Q13" i="215"/>
  <c r="Q26" i="215" s="1"/>
  <c r="P13" i="215"/>
  <c r="P26" i="215" s="1"/>
  <c r="O13" i="215"/>
  <c r="O26" i="215" s="1"/>
  <c r="N13" i="215"/>
  <c r="M13" i="215"/>
  <c r="M26" i="215" s="1"/>
  <c r="M45" i="215" s="1"/>
  <c r="L13" i="215"/>
  <c r="L26" i="215" s="1"/>
  <c r="L45" i="215" s="1"/>
  <c r="K13" i="215"/>
  <c r="K26" i="215" s="1"/>
  <c r="J13" i="215"/>
  <c r="J26" i="215" s="1"/>
  <c r="I13" i="215"/>
  <c r="I26" i="215" s="1"/>
  <c r="H13" i="215"/>
  <c r="H26" i="215" s="1"/>
  <c r="G13" i="215"/>
  <c r="G26" i="215" s="1"/>
  <c r="F13" i="215"/>
  <c r="E13" i="215"/>
  <c r="E26" i="215" s="1"/>
  <c r="E45" i="215" s="1"/>
  <c r="D13" i="215"/>
  <c r="D26" i="215" s="1"/>
  <c r="D45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Y44" i="216"/>
  <c r="V44" i="216"/>
  <c r="I44" i="216"/>
  <c r="F44" i="216"/>
  <c r="AA43" i="216"/>
  <c r="AA44" i="216" s="1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X37" i="216"/>
  <c r="X44" i="216" s="1"/>
  <c r="Z44" i="216" s="1"/>
  <c r="W37" i="216"/>
  <c r="W44" i="216" s="1"/>
  <c r="V37" i="216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H37" i="216"/>
  <c r="H44" i="216" s="1"/>
  <c r="G37" i="216"/>
  <c r="G44" i="216" s="1"/>
  <c r="F37" i="216"/>
  <c r="E37" i="216"/>
  <c r="E44" i="216" s="1"/>
  <c r="D37" i="216"/>
  <c r="D44" i="216" s="1"/>
  <c r="C37" i="216"/>
  <c r="C44" i="216" s="1"/>
  <c r="T26" i="216"/>
  <c r="T45" i="216" s="1"/>
  <c r="N26" i="216"/>
  <c r="L26" i="216"/>
  <c r="L45" i="216" s="1"/>
  <c r="F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Y45" i="216" s="1"/>
  <c r="X13" i="216"/>
  <c r="W13" i="216"/>
  <c r="W26" i="216" s="1"/>
  <c r="V13" i="216"/>
  <c r="V26" i="216" s="1"/>
  <c r="U13" i="216"/>
  <c r="U26" i="216" s="1"/>
  <c r="T13" i="216"/>
  <c r="S13" i="216"/>
  <c r="S26" i="216" s="1"/>
  <c r="R13" i="216"/>
  <c r="R26" i="216" s="1"/>
  <c r="Q13" i="216"/>
  <c r="Q26" i="216" s="1"/>
  <c r="Q45" i="216" s="1"/>
  <c r="P13" i="216"/>
  <c r="P26" i="216" s="1"/>
  <c r="O13" i="216"/>
  <c r="O26" i="216" s="1"/>
  <c r="N13" i="216"/>
  <c r="M13" i="216"/>
  <c r="M26" i="216" s="1"/>
  <c r="L13" i="216"/>
  <c r="K13" i="216"/>
  <c r="K26" i="216" s="1"/>
  <c r="J13" i="216"/>
  <c r="J26" i="216" s="1"/>
  <c r="J45" i="216" s="1"/>
  <c r="I13" i="216"/>
  <c r="I26" i="216" s="1"/>
  <c r="I45" i="216" s="1"/>
  <c r="H13" i="216"/>
  <c r="H26" i="216" s="1"/>
  <c r="G13" i="216"/>
  <c r="G26" i="216" s="1"/>
  <c r="F13" i="216"/>
  <c r="E13" i="216"/>
  <c r="E26" i="216" s="1"/>
  <c r="D13" i="216"/>
  <c r="D26" i="216" s="1"/>
  <c r="D45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V44" i="217"/>
  <c r="S44" i="217"/>
  <c r="N44" i="217"/>
  <c r="F44" i="217"/>
  <c r="AA43" i="217"/>
  <c r="Z43" i="217"/>
  <c r="Y43" i="217"/>
  <c r="X43" i="217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U37" i="217"/>
  <c r="U44" i="217" s="1"/>
  <c r="T37" i="217"/>
  <c r="T44" i="217" s="1"/>
  <c r="S37" i="217"/>
  <c r="R37" i="217"/>
  <c r="R44" i="217" s="1"/>
  <c r="Q37" i="217"/>
  <c r="Q44" i="217" s="1"/>
  <c r="P37" i="217"/>
  <c r="P44" i="217" s="1"/>
  <c r="O37" i="217"/>
  <c r="O44" i="217" s="1"/>
  <c r="N37" i="217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E37" i="217"/>
  <c r="E44" i="217" s="1"/>
  <c r="D37" i="217"/>
  <c r="D44" i="217" s="1"/>
  <c r="C37" i="217"/>
  <c r="C44" i="217" s="1"/>
  <c r="Y26" i="217"/>
  <c r="T26" i="217"/>
  <c r="T45" i="217" s="1"/>
  <c r="I26" i="217"/>
  <c r="F26" i="217"/>
  <c r="F45" i="217" s="1"/>
  <c r="AA25" i="217"/>
  <c r="Z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AA45" i="217" s="1"/>
  <c r="Y13" i="217"/>
  <c r="X13" i="217"/>
  <c r="W13" i="217"/>
  <c r="W26" i="217" s="1"/>
  <c r="V13" i="217"/>
  <c r="V26" i="217" s="1"/>
  <c r="V45" i="217" s="1"/>
  <c r="U13" i="217"/>
  <c r="U26" i="217" s="1"/>
  <c r="U45" i="217" s="1"/>
  <c r="T13" i="217"/>
  <c r="S13" i="217"/>
  <c r="S26" i="217" s="1"/>
  <c r="R13" i="217"/>
  <c r="R26" i="217" s="1"/>
  <c r="Q13" i="217"/>
  <c r="Q26" i="217" s="1"/>
  <c r="P13" i="217"/>
  <c r="P26" i="217" s="1"/>
  <c r="O13" i="217"/>
  <c r="O26" i="217" s="1"/>
  <c r="N13" i="217"/>
  <c r="N26" i="217" s="1"/>
  <c r="M13" i="217"/>
  <c r="M26" i="217" s="1"/>
  <c r="M45" i="217" s="1"/>
  <c r="L13" i="217"/>
  <c r="L26" i="217" s="1"/>
  <c r="L45" i="217" s="1"/>
  <c r="K13" i="217"/>
  <c r="K26" i="217" s="1"/>
  <c r="J13" i="217"/>
  <c r="J26" i="217" s="1"/>
  <c r="J45" i="217" s="1"/>
  <c r="I13" i="217"/>
  <c r="H13" i="217"/>
  <c r="H26" i="217" s="1"/>
  <c r="G13" i="217"/>
  <c r="G26" i="217" s="1"/>
  <c r="F13" i="217"/>
  <c r="E13" i="217"/>
  <c r="E26" i="217" s="1"/>
  <c r="E45" i="217" s="1"/>
  <c r="D13" i="217"/>
  <c r="D26" i="217" s="1"/>
  <c r="D45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4" i="218"/>
  <c r="S44" i="218"/>
  <c r="N44" i="218"/>
  <c r="K44" i="218"/>
  <c r="F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R37" i="218"/>
  <c r="R44" i="218" s="1"/>
  <c r="Q37" i="218"/>
  <c r="Q44" i="218" s="1"/>
  <c r="P37" i="218"/>
  <c r="P44" i="218" s="1"/>
  <c r="O37" i="218"/>
  <c r="O44" i="218" s="1"/>
  <c r="N37" i="218"/>
  <c r="M37" i="218"/>
  <c r="M44" i="218" s="1"/>
  <c r="L37" i="218"/>
  <c r="L44" i="218" s="1"/>
  <c r="K37" i="218"/>
  <c r="J37" i="218"/>
  <c r="J44" i="218" s="1"/>
  <c r="I37" i="218"/>
  <c r="I44" i="218" s="1"/>
  <c r="H37" i="218"/>
  <c r="H44" i="218" s="1"/>
  <c r="G37" i="218"/>
  <c r="G44" i="218" s="1"/>
  <c r="F37" i="218"/>
  <c r="E37" i="218"/>
  <c r="E44" i="218" s="1"/>
  <c r="D37" i="218"/>
  <c r="D44" i="218" s="1"/>
  <c r="C37" i="218"/>
  <c r="C44" i="218" s="1"/>
  <c r="V26" i="218"/>
  <c r="T26" i="218"/>
  <c r="T45" i="218" s="1"/>
  <c r="Q26" i="218"/>
  <c r="Q45" i="218" s="1"/>
  <c r="N26" i="218"/>
  <c r="L26" i="218"/>
  <c r="L45" i="218" s="1"/>
  <c r="AA25" i="218"/>
  <c r="Z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W13" i="218"/>
  <c r="W26" i="218" s="1"/>
  <c r="V13" i="218"/>
  <c r="U13" i="218"/>
  <c r="U26" i="218" s="1"/>
  <c r="T13" i="218"/>
  <c r="S13" i="218"/>
  <c r="S26" i="218" s="1"/>
  <c r="R13" i="218"/>
  <c r="R26" i="218" s="1"/>
  <c r="Q13" i="218"/>
  <c r="P13" i="218"/>
  <c r="P26" i="218" s="1"/>
  <c r="O13" i="218"/>
  <c r="O26" i="218" s="1"/>
  <c r="N13" i="218"/>
  <c r="M13" i="218"/>
  <c r="M26" i="218" s="1"/>
  <c r="L13" i="218"/>
  <c r="K13" i="218"/>
  <c r="K26" i="218" s="1"/>
  <c r="J13" i="218"/>
  <c r="J26" i="218" s="1"/>
  <c r="J45" i="218" s="1"/>
  <c r="I13" i="218"/>
  <c r="I26" i="218" s="1"/>
  <c r="H13" i="218"/>
  <c r="H26" i="218" s="1"/>
  <c r="G13" i="218"/>
  <c r="G26" i="218" s="1"/>
  <c r="F13" i="218"/>
  <c r="F26" i="218" s="1"/>
  <c r="F45" i="218" s="1"/>
  <c r="E13" i="218"/>
  <c r="E26" i="218" s="1"/>
  <c r="D13" i="218"/>
  <c r="D26" i="218" s="1"/>
  <c r="D45" i="218" s="1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Y44" i="219"/>
  <c r="S44" i="219"/>
  <c r="K44" i="219"/>
  <c r="I44" i="219"/>
  <c r="F44" i="219"/>
  <c r="C44" i="219"/>
  <c r="AA43" i="219"/>
  <c r="Z43" i="219"/>
  <c r="Y43" i="219"/>
  <c r="X43" i="219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R37" i="219"/>
  <c r="R44" i="219" s="1"/>
  <c r="R45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J37" i="219"/>
  <c r="J44" i="219" s="1"/>
  <c r="I37" i="219"/>
  <c r="H37" i="219"/>
  <c r="H44" i="219" s="1"/>
  <c r="G37" i="219"/>
  <c r="G44" i="219" s="1"/>
  <c r="F37" i="219"/>
  <c r="E37" i="219"/>
  <c r="E44" i="219" s="1"/>
  <c r="D37" i="219"/>
  <c r="D44" i="219" s="1"/>
  <c r="C37" i="219"/>
  <c r="Y26" i="219"/>
  <c r="I26" i="219"/>
  <c r="I45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X13" i="219"/>
  <c r="W13" i="219"/>
  <c r="W26" i="219" s="1"/>
  <c r="V13" i="219"/>
  <c r="V26" i="219" s="1"/>
  <c r="U13" i="219"/>
  <c r="U26" i="219" s="1"/>
  <c r="T13" i="219"/>
  <c r="T26" i="219" s="1"/>
  <c r="T45" i="219" s="1"/>
  <c r="S13" i="219"/>
  <c r="S26" i="219" s="1"/>
  <c r="R13" i="219"/>
  <c r="R26" i="219" s="1"/>
  <c r="Q13" i="219"/>
  <c r="Q26" i="219" s="1"/>
  <c r="Q45" i="219" s="1"/>
  <c r="P13" i="219"/>
  <c r="P26" i="219" s="1"/>
  <c r="O13" i="219"/>
  <c r="O26" i="219" s="1"/>
  <c r="N13" i="219"/>
  <c r="N26" i="219" s="1"/>
  <c r="M13" i="219"/>
  <c r="M26" i="219" s="1"/>
  <c r="L13" i="219"/>
  <c r="L26" i="219" s="1"/>
  <c r="L45" i="219" s="1"/>
  <c r="K13" i="219"/>
  <c r="K26" i="219" s="1"/>
  <c r="J13" i="219"/>
  <c r="J26" i="219" s="1"/>
  <c r="I13" i="219"/>
  <c r="H13" i="219"/>
  <c r="H26" i="219" s="1"/>
  <c r="G13" i="219"/>
  <c r="G26" i="219" s="1"/>
  <c r="F13" i="219"/>
  <c r="F26" i="219" s="1"/>
  <c r="F45" i="219" s="1"/>
  <c r="E13" i="219"/>
  <c r="E26" i="219" s="1"/>
  <c r="D13" i="219"/>
  <c r="D26" i="219" s="1"/>
  <c r="D45" i="219" s="1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V44" i="220"/>
  <c r="S44" i="220"/>
  <c r="Q44" i="220"/>
  <c r="N44" i="220"/>
  <c r="K44" i="220"/>
  <c r="C44" i="220"/>
  <c r="AA43" i="220"/>
  <c r="Z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U37" i="220"/>
  <c r="U44" i="220" s="1"/>
  <c r="T37" i="220"/>
  <c r="T44" i="220" s="1"/>
  <c r="S37" i="220"/>
  <c r="R37" i="220"/>
  <c r="R44" i="220" s="1"/>
  <c r="R45" i="220" s="1"/>
  <c r="Q37" i="220"/>
  <c r="P37" i="220"/>
  <c r="P44" i="220" s="1"/>
  <c r="O37" i="220"/>
  <c r="O44" i="220" s="1"/>
  <c r="N37" i="220"/>
  <c r="M37" i="220"/>
  <c r="M44" i="220" s="1"/>
  <c r="L37" i="220"/>
  <c r="L44" i="220" s="1"/>
  <c r="K37" i="220"/>
  <c r="J37" i="220"/>
  <c r="J44" i="220" s="1"/>
  <c r="I37" i="220"/>
  <c r="I44" i="220" s="1"/>
  <c r="H37" i="220"/>
  <c r="H44" i="220" s="1"/>
  <c r="G37" i="220"/>
  <c r="F37" i="220"/>
  <c r="F44" i="220" s="1"/>
  <c r="E37" i="220"/>
  <c r="E44" i="220" s="1"/>
  <c r="D37" i="220"/>
  <c r="D44" i="220" s="1"/>
  <c r="C37" i="220"/>
  <c r="V26" i="220"/>
  <c r="V45" i="220" s="1"/>
  <c r="AA25" i="220"/>
  <c r="Y25" i="220"/>
  <c r="Z25" i="220" s="1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Y45" i="220" s="1"/>
  <c r="X13" i="220"/>
  <c r="W13" i="220"/>
  <c r="W26" i="220" s="1"/>
  <c r="V13" i="220"/>
  <c r="U13" i="220"/>
  <c r="U26" i="220" s="1"/>
  <c r="U45" i="220" s="1"/>
  <c r="T13" i="220"/>
  <c r="T26" i="220" s="1"/>
  <c r="T45" i="220" s="1"/>
  <c r="S13" i="220"/>
  <c r="S26" i="220" s="1"/>
  <c r="R13" i="220"/>
  <c r="R26" i="220" s="1"/>
  <c r="Q13" i="220"/>
  <c r="Q26" i="220" s="1"/>
  <c r="Q45" i="220" s="1"/>
  <c r="P13" i="220"/>
  <c r="P26" i="220" s="1"/>
  <c r="O13" i="220"/>
  <c r="O26" i="220" s="1"/>
  <c r="N13" i="220"/>
  <c r="N26" i="220" s="1"/>
  <c r="N45" i="220" s="1"/>
  <c r="M13" i="220"/>
  <c r="M26" i="220" s="1"/>
  <c r="M45" i="220" s="1"/>
  <c r="L13" i="220"/>
  <c r="L26" i="220" s="1"/>
  <c r="L45" i="220" s="1"/>
  <c r="K13" i="220"/>
  <c r="K26" i="220" s="1"/>
  <c r="J13" i="220"/>
  <c r="J26" i="220" s="1"/>
  <c r="I13" i="220"/>
  <c r="I26" i="220" s="1"/>
  <c r="I45" i="220" s="1"/>
  <c r="H13" i="220"/>
  <c r="H26" i="220" s="1"/>
  <c r="G13" i="220"/>
  <c r="G26" i="220" s="1"/>
  <c r="F13" i="220"/>
  <c r="F26" i="220" s="1"/>
  <c r="E13" i="220"/>
  <c r="E26" i="220" s="1"/>
  <c r="E45" i="220" s="1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4" i="221"/>
  <c r="Y44" i="221"/>
  <c r="K44" i="221"/>
  <c r="I44" i="221"/>
  <c r="C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X37" i="221"/>
  <c r="X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M37" i="221"/>
  <c r="M44" i="221" s="1"/>
  <c r="L37" i="221"/>
  <c r="L44" i="221" s="1"/>
  <c r="K37" i="221"/>
  <c r="J37" i="221"/>
  <c r="J44" i="221" s="1"/>
  <c r="I37" i="221"/>
  <c r="H37" i="221"/>
  <c r="H44" i="221" s="1"/>
  <c r="G37" i="221"/>
  <c r="G44" i="221" s="1"/>
  <c r="F37" i="221"/>
  <c r="E37" i="221"/>
  <c r="E44" i="221" s="1"/>
  <c r="D37" i="221"/>
  <c r="D44" i="221" s="1"/>
  <c r="C37" i="221"/>
  <c r="T26" i="221"/>
  <c r="I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Y45" i="221" s="1"/>
  <c r="X13" i="221"/>
  <c r="W13" i="221"/>
  <c r="W26" i="221" s="1"/>
  <c r="V13" i="221"/>
  <c r="V26" i="221" s="1"/>
  <c r="U13" i="221"/>
  <c r="U26" i="221" s="1"/>
  <c r="U45" i="221" s="1"/>
  <c r="T13" i="221"/>
  <c r="S13" i="221"/>
  <c r="S26" i="221" s="1"/>
  <c r="R13" i="221"/>
  <c r="R26" i="221" s="1"/>
  <c r="Q13" i="221"/>
  <c r="Q26" i="221" s="1"/>
  <c r="Q45" i="221" s="1"/>
  <c r="P13" i="221"/>
  <c r="P26" i="221" s="1"/>
  <c r="O13" i="221"/>
  <c r="O26" i="221" s="1"/>
  <c r="N13" i="221"/>
  <c r="N26" i="221" s="1"/>
  <c r="M13" i="221"/>
  <c r="M26" i="221" s="1"/>
  <c r="M45" i="221" s="1"/>
  <c r="L13" i="221"/>
  <c r="L26" i="221" s="1"/>
  <c r="L45" i="221" s="1"/>
  <c r="K13" i="221"/>
  <c r="K26" i="221" s="1"/>
  <c r="J13" i="221"/>
  <c r="J26" i="221" s="1"/>
  <c r="J45" i="221" s="1"/>
  <c r="I13" i="221"/>
  <c r="H13" i="221"/>
  <c r="H26" i="221" s="1"/>
  <c r="G13" i="221"/>
  <c r="G26" i="221" s="1"/>
  <c r="F13" i="221"/>
  <c r="F26" i="221" s="1"/>
  <c r="E13" i="221"/>
  <c r="E26" i="221" s="1"/>
  <c r="E45" i="221" s="1"/>
  <c r="D13" i="221"/>
  <c r="D26" i="221" s="1"/>
  <c r="D45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V44" i="222"/>
  <c r="Q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U37" i="222"/>
  <c r="U44" i="222" s="1"/>
  <c r="T37" i="222"/>
  <c r="T44" i="222" s="1"/>
  <c r="S37" i="222"/>
  <c r="S44" i="222" s="1"/>
  <c r="R37" i="222"/>
  <c r="R44" i="222" s="1"/>
  <c r="Q37" i="222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V26" i="222"/>
  <c r="V45" i="222" s="1"/>
  <c r="I26" i="222"/>
  <c r="F26" i="222"/>
  <c r="F45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Y45" i="222" s="1"/>
  <c r="X13" i="222"/>
  <c r="W13" i="222"/>
  <c r="W26" i="222" s="1"/>
  <c r="V13" i="222"/>
  <c r="U13" i="222"/>
  <c r="U26" i="222" s="1"/>
  <c r="U45" i="222" s="1"/>
  <c r="T13" i="222"/>
  <c r="T26" i="222" s="1"/>
  <c r="T45" i="222" s="1"/>
  <c r="S13" i="222"/>
  <c r="S26" i="222" s="1"/>
  <c r="R13" i="222"/>
  <c r="R26" i="222" s="1"/>
  <c r="Q13" i="222"/>
  <c r="Q26" i="222" s="1"/>
  <c r="P13" i="222"/>
  <c r="P26" i="222" s="1"/>
  <c r="P45" i="222" s="1"/>
  <c r="O13" i="222"/>
  <c r="O26" i="222" s="1"/>
  <c r="N13" i="222"/>
  <c r="N26" i="222" s="1"/>
  <c r="N45" i="222" s="1"/>
  <c r="M13" i="222"/>
  <c r="M26" i="222" s="1"/>
  <c r="M45" i="222" s="1"/>
  <c r="L13" i="222"/>
  <c r="L26" i="222" s="1"/>
  <c r="L45" i="222" s="1"/>
  <c r="K13" i="222"/>
  <c r="K26" i="222" s="1"/>
  <c r="J13" i="222"/>
  <c r="J26" i="222" s="1"/>
  <c r="J45" i="222" s="1"/>
  <c r="I13" i="222"/>
  <c r="H13" i="222"/>
  <c r="H26" i="222" s="1"/>
  <c r="H45" i="222" s="1"/>
  <c r="G13" i="222"/>
  <c r="G26" i="222" s="1"/>
  <c r="F13" i="222"/>
  <c r="E13" i="222"/>
  <c r="E26" i="222" s="1"/>
  <c r="E45" i="222" s="1"/>
  <c r="D13" i="222"/>
  <c r="D26" i="222" s="1"/>
  <c r="D45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Q44" i="223"/>
  <c r="K44" i="223"/>
  <c r="C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T26" i="223"/>
  <c r="L26" i="223"/>
  <c r="F26" i="223"/>
  <c r="F45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W13" i="223"/>
  <c r="W26" i="223" s="1"/>
  <c r="V13" i="223"/>
  <c r="V26" i="223" s="1"/>
  <c r="U13" i="223"/>
  <c r="U26" i="223" s="1"/>
  <c r="U45" i="223" s="1"/>
  <c r="T13" i="223"/>
  <c r="S13" i="223"/>
  <c r="S26" i="223" s="1"/>
  <c r="R13" i="223"/>
  <c r="R26" i="223" s="1"/>
  <c r="R45" i="223" s="1"/>
  <c r="Q13" i="223"/>
  <c r="Q26" i="223" s="1"/>
  <c r="P13" i="223"/>
  <c r="P26" i="223" s="1"/>
  <c r="O13" i="223"/>
  <c r="O26" i="223" s="1"/>
  <c r="N13" i="223"/>
  <c r="N26" i="223" s="1"/>
  <c r="M13" i="223"/>
  <c r="M26" i="223" s="1"/>
  <c r="M45" i="223" s="1"/>
  <c r="L13" i="223"/>
  <c r="K13" i="223"/>
  <c r="K26" i="223" s="1"/>
  <c r="J13" i="223"/>
  <c r="J26" i="223" s="1"/>
  <c r="J45" i="223" s="1"/>
  <c r="I13" i="223"/>
  <c r="I26" i="223" s="1"/>
  <c r="H13" i="223"/>
  <c r="H26" i="223" s="1"/>
  <c r="G13" i="223"/>
  <c r="G26" i="223" s="1"/>
  <c r="F13" i="223"/>
  <c r="E13" i="223"/>
  <c r="E26" i="223" s="1"/>
  <c r="E45" i="223" s="1"/>
  <c r="D13" i="223"/>
  <c r="D26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I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F26" i="224"/>
  <c r="F45" i="224" s="1"/>
  <c r="D26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W13" i="224"/>
  <c r="W26" i="224" s="1"/>
  <c r="W45" i="224" s="1"/>
  <c r="V13" i="224"/>
  <c r="V26" i="224" s="1"/>
  <c r="V45" i="224" s="1"/>
  <c r="U13" i="224"/>
  <c r="U26" i="224" s="1"/>
  <c r="T13" i="224"/>
  <c r="T26" i="224" s="1"/>
  <c r="T45" i="224" s="1"/>
  <c r="S13" i="224"/>
  <c r="S26" i="224" s="1"/>
  <c r="R13" i="224"/>
  <c r="R26" i="224" s="1"/>
  <c r="R45" i="224" s="1"/>
  <c r="Q13" i="224"/>
  <c r="Q26" i="224" s="1"/>
  <c r="P13" i="224"/>
  <c r="P26" i="224" s="1"/>
  <c r="O13" i="224"/>
  <c r="O26" i="224" s="1"/>
  <c r="O45" i="224" s="1"/>
  <c r="N13" i="224"/>
  <c r="N26" i="224" s="1"/>
  <c r="N45" i="224" s="1"/>
  <c r="M13" i="224"/>
  <c r="M26" i="224" s="1"/>
  <c r="L13" i="224"/>
  <c r="L26" i="224" s="1"/>
  <c r="K13" i="224"/>
  <c r="K26" i="224" s="1"/>
  <c r="J13" i="224"/>
  <c r="J26" i="224" s="1"/>
  <c r="J45" i="224" s="1"/>
  <c r="I13" i="224"/>
  <c r="I26" i="224" s="1"/>
  <c r="H13" i="224"/>
  <c r="H26" i="224" s="1"/>
  <c r="G13" i="224"/>
  <c r="G26" i="224" s="1"/>
  <c r="G45" i="224" s="1"/>
  <c r="F13" i="224"/>
  <c r="E13" i="224"/>
  <c r="E26" i="224" s="1"/>
  <c r="D13" i="224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S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W37" i="225"/>
  <c r="W44" i="225" s="1"/>
  <c r="V37" i="225"/>
  <c r="V44" i="225" s="1"/>
  <c r="U37" i="225"/>
  <c r="U44" i="225" s="1"/>
  <c r="T37" i="225"/>
  <c r="T44" i="225" s="1"/>
  <c r="S37" i="225"/>
  <c r="R37" i="225"/>
  <c r="R44" i="225" s="1"/>
  <c r="Q37" i="225"/>
  <c r="Q44" i="225" s="1"/>
  <c r="P37" i="225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G37" i="225"/>
  <c r="G44" i="225" s="1"/>
  <c r="F37" i="225"/>
  <c r="F44" i="225" s="1"/>
  <c r="E37" i="225"/>
  <c r="E44" i="225" s="1"/>
  <c r="D37" i="225"/>
  <c r="D44" i="225" s="1"/>
  <c r="C37" i="225"/>
  <c r="C44" i="225" s="1"/>
  <c r="N26" i="225"/>
  <c r="F26" i="225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Y45" i="225" s="1"/>
  <c r="X13" i="225"/>
  <c r="W13" i="225"/>
  <c r="W26" i="225" s="1"/>
  <c r="V13" i="225"/>
  <c r="V26" i="225" s="1"/>
  <c r="U13" i="225"/>
  <c r="U26" i="225" s="1"/>
  <c r="U45" i="225" s="1"/>
  <c r="T13" i="225"/>
  <c r="T26" i="225" s="1"/>
  <c r="S13" i="225"/>
  <c r="S26" i="225" s="1"/>
  <c r="R13" i="225"/>
  <c r="R26" i="225" s="1"/>
  <c r="R45" i="225" s="1"/>
  <c r="Q13" i="225"/>
  <c r="Q26" i="225" s="1"/>
  <c r="Q45" i="225" s="1"/>
  <c r="P13" i="225"/>
  <c r="P26" i="225" s="1"/>
  <c r="O13" i="225"/>
  <c r="O26" i="225" s="1"/>
  <c r="N13" i="225"/>
  <c r="M13" i="225"/>
  <c r="M26" i="225" s="1"/>
  <c r="M45" i="225" s="1"/>
  <c r="L13" i="225"/>
  <c r="L26" i="225" s="1"/>
  <c r="K13" i="225"/>
  <c r="K26" i="225" s="1"/>
  <c r="K45" i="225" s="1"/>
  <c r="J13" i="225"/>
  <c r="J26" i="225" s="1"/>
  <c r="J45" i="225" s="1"/>
  <c r="I13" i="225"/>
  <c r="I26" i="225" s="1"/>
  <c r="I45" i="225" s="1"/>
  <c r="H13" i="225"/>
  <c r="H26" i="225" s="1"/>
  <c r="G13" i="225"/>
  <c r="G26" i="225" s="1"/>
  <c r="F13" i="225"/>
  <c r="E13" i="225"/>
  <c r="E26" i="225" s="1"/>
  <c r="E45" i="225" s="1"/>
  <c r="D13" i="225"/>
  <c r="D26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G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N44" i="226" s="1"/>
  <c r="M43" i="226"/>
  <c r="L43" i="226"/>
  <c r="K43" i="226"/>
  <c r="J43" i="226"/>
  <c r="I43" i="226"/>
  <c r="H43" i="226"/>
  <c r="G43" i="226"/>
  <c r="F43" i="226"/>
  <c r="F44" i="226" s="1"/>
  <c r="E43" i="226"/>
  <c r="D43" i="226"/>
  <c r="C43" i="226"/>
  <c r="AA37" i="226"/>
  <c r="AA44" i="226" s="1"/>
  <c r="Y37" i="226"/>
  <c r="X37" i="226"/>
  <c r="Z37" i="226" s="1"/>
  <c r="W37" i="226"/>
  <c r="W44" i="226" s="1"/>
  <c r="V37" i="226"/>
  <c r="U37" i="226"/>
  <c r="U44" i="226" s="1"/>
  <c r="T37" i="226"/>
  <c r="S37" i="226"/>
  <c r="S44" i="226" s="1"/>
  <c r="R37" i="226"/>
  <c r="Q37" i="226"/>
  <c r="Q44" i="226" s="1"/>
  <c r="P37" i="226"/>
  <c r="O37" i="226"/>
  <c r="O44" i="226" s="1"/>
  <c r="N37" i="226"/>
  <c r="M37" i="226"/>
  <c r="M44" i="226" s="1"/>
  <c r="L37" i="226"/>
  <c r="K37" i="226"/>
  <c r="J37" i="226"/>
  <c r="I37" i="226"/>
  <c r="I44" i="226" s="1"/>
  <c r="H37" i="226"/>
  <c r="G37" i="226"/>
  <c r="F37" i="226"/>
  <c r="E37" i="226"/>
  <c r="E44" i="226" s="1"/>
  <c r="D37" i="226"/>
  <c r="C37" i="226"/>
  <c r="C44" i="226" s="1"/>
  <c r="R26" i="226"/>
  <c r="J26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X13" i="226"/>
  <c r="X26" i="226" s="1"/>
  <c r="W13" i="226"/>
  <c r="W26" i="226" s="1"/>
  <c r="W45" i="226" s="1"/>
  <c r="V13" i="226"/>
  <c r="V26" i="226" s="1"/>
  <c r="U13" i="226"/>
  <c r="U26" i="226" s="1"/>
  <c r="U45" i="226" s="1"/>
  <c r="T13" i="226"/>
  <c r="T26" i="226" s="1"/>
  <c r="S13" i="226"/>
  <c r="R13" i="226"/>
  <c r="Q13" i="226"/>
  <c r="P13" i="226"/>
  <c r="P26" i="226" s="1"/>
  <c r="O13" i="226"/>
  <c r="O26" i="226" s="1"/>
  <c r="O45" i="226" s="1"/>
  <c r="N13" i="226"/>
  <c r="N26" i="226" s="1"/>
  <c r="M13" i="226"/>
  <c r="M26" i="226" s="1"/>
  <c r="L13" i="226"/>
  <c r="L26" i="226" s="1"/>
  <c r="K13" i="226"/>
  <c r="J13" i="226"/>
  <c r="I13" i="226"/>
  <c r="H13" i="226"/>
  <c r="H26" i="226" s="1"/>
  <c r="G13" i="226"/>
  <c r="G26" i="226" s="1"/>
  <c r="F13" i="226"/>
  <c r="F26" i="226" s="1"/>
  <c r="E13" i="226"/>
  <c r="E26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J44" i="227"/>
  <c r="AA43" i="227"/>
  <c r="Y43" i="227"/>
  <c r="X43" i="227"/>
  <c r="W43" i="227"/>
  <c r="V43" i="227"/>
  <c r="V44" i="227" s="1"/>
  <c r="U43" i="227"/>
  <c r="T43" i="227"/>
  <c r="S43" i="227"/>
  <c r="R43" i="227"/>
  <c r="Q43" i="227"/>
  <c r="P43" i="227"/>
  <c r="P44" i="227" s="1"/>
  <c r="O43" i="227"/>
  <c r="N43" i="227"/>
  <c r="N44" i="227" s="1"/>
  <c r="M43" i="227"/>
  <c r="L43" i="227"/>
  <c r="K43" i="227"/>
  <c r="J43" i="227"/>
  <c r="I43" i="227"/>
  <c r="H43" i="227"/>
  <c r="H44" i="227" s="1"/>
  <c r="G43" i="227"/>
  <c r="F43" i="227"/>
  <c r="F44" i="227" s="1"/>
  <c r="E43" i="227"/>
  <c r="D43" i="227"/>
  <c r="C43" i="227"/>
  <c r="AA37" i="227"/>
  <c r="AA44" i="227" s="1"/>
  <c r="Z37" i="227"/>
  <c r="Y37" i="227"/>
  <c r="Y44" i="227" s="1"/>
  <c r="X37" i="227"/>
  <c r="W37" i="227"/>
  <c r="W44" i="227" s="1"/>
  <c r="V37" i="227"/>
  <c r="U37" i="227"/>
  <c r="U44" i="227" s="1"/>
  <c r="T37" i="227"/>
  <c r="T44" i="227" s="1"/>
  <c r="S37" i="227"/>
  <c r="S44" i="227" s="1"/>
  <c r="R37" i="227"/>
  <c r="R44" i="227" s="1"/>
  <c r="R45" i="227" s="1"/>
  <c r="Q37" i="227"/>
  <c r="Q44" i="227" s="1"/>
  <c r="P37" i="227"/>
  <c r="O37" i="227"/>
  <c r="O44" i="227" s="1"/>
  <c r="N37" i="227"/>
  <c r="M37" i="227"/>
  <c r="M44" i="227" s="1"/>
  <c r="L37" i="227"/>
  <c r="L44" i="227" s="1"/>
  <c r="K37" i="227"/>
  <c r="K44" i="227" s="1"/>
  <c r="J37" i="227"/>
  <c r="I37" i="227"/>
  <c r="I44" i="227" s="1"/>
  <c r="H37" i="227"/>
  <c r="G37" i="227"/>
  <c r="G44" i="227" s="1"/>
  <c r="F37" i="227"/>
  <c r="E37" i="227"/>
  <c r="E44" i="227" s="1"/>
  <c r="D37" i="227"/>
  <c r="D44" i="227" s="1"/>
  <c r="C37" i="227"/>
  <c r="C44" i="227" s="1"/>
  <c r="U26" i="227"/>
  <c r="U45" i="227" s="1"/>
  <c r="T26" i="227"/>
  <c r="M26" i="227"/>
  <c r="AA25" i="227"/>
  <c r="Z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X13" i="227"/>
  <c r="X26" i="227" s="1"/>
  <c r="W13" i="227"/>
  <c r="W26" i="227" s="1"/>
  <c r="V13" i="227"/>
  <c r="V26" i="227" s="1"/>
  <c r="U13" i="227"/>
  <c r="T13" i="227"/>
  <c r="S13" i="227"/>
  <c r="R13" i="227"/>
  <c r="R26" i="227" s="1"/>
  <c r="Q13" i="227"/>
  <c r="P13" i="227"/>
  <c r="P26" i="227" s="1"/>
  <c r="O13" i="227"/>
  <c r="O26" i="227" s="1"/>
  <c r="N13" i="227"/>
  <c r="N26" i="227" s="1"/>
  <c r="M13" i="227"/>
  <c r="L13" i="227"/>
  <c r="L26" i="227" s="1"/>
  <c r="K13" i="227"/>
  <c r="J13" i="227"/>
  <c r="J26" i="227" s="1"/>
  <c r="I13" i="227"/>
  <c r="H13" i="227"/>
  <c r="H26" i="227" s="1"/>
  <c r="G13" i="227"/>
  <c r="G26" i="227" s="1"/>
  <c r="F13" i="227"/>
  <c r="F26" i="227" s="1"/>
  <c r="E13" i="227"/>
  <c r="E26" i="227" s="1"/>
  <c r="E45" i="227" s="1"/>
  <c r="D13" i="227"/>
  <c r="D26" i="227" s="1"/>
  <c r="C13" i="227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G44" i="228"/>
  <c r="AA43" i="228"/>
  <c r="Y43" i="228"/>
  <c r="Y44" i="228" s="1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Z37" i="228"/>
  <c r="Y37" i="228"/>
  <c r="X37" i="228"/>
  <c r="W37" i="228"/>
  <c r="W44" i="228" s="1"/>
  <c r="V37" i="228"/>
  <c r="U37" i="228"/>
  <c r="U44" i="228" s="1"/>
  <c r="T37" i="228"/>
  <c r="T44" i="228" s="1"/>
  <c r="S37" i="228"/>
  <c r="R37" i="228"/>
  <c r="R44" i="228" s="1"/>
  <c r="R45" i="228" s="1"/>
  <c r="Q37" i="228"/>
  <c r="Q44" i="228" s="1"/>
  <c r="P37" i="228"/>
  <c r="O37" i="228"/>
  <c r="O44" i="228" s="1"/>
  <c r="N37" i="228"/>
  <c r="M37" i="228"/>
  <c r="M44" i="228" s="1"/>
  <c r="L37" i="228"/>
  <c r="L44" i="228" s="1"/>
  <c r="K37" i="228"/>
  <c r="J37" i="228"/>
  <c r="J44" i="228" s="1"/>
  <c r="J45" i="228" s="1"/>
  <c r="I37" i="228"/>
  <c r="I44" i="228" s="1"/>
  <c r="H37" i="228"/>
  <c r="G37" i="228"/>
  <c r="F37" i="228"/>
  <c r="E37" i="228"/>
  <c r="E44" i="228" s="1"/>
  <c r="D37" i="228"/>
  <c r="D44" i="228" s="1"/>
  <c r="C37" i="228"/>
  <c r="U26" i="228"/>
  <c r="E26" i="228"/>
  <c r="E45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X13" i="228"/>
  <c r="X26" i="228" s="1"/>
  <c r="W13" i="228"/>
  <c r="W26" i="228" s="1"/>
  <c r="V13" i="228"/>
  <c r="V26" i="228" s="1"/>
  <c r="U13" i="228"/>
  <c r="T13" i="228"/>
  <c r="T26" i="228" s="1"/>
  <c r="S13" i="228"/>
  <c r="R13" i="228"/>
  <c r="R26" i="228" s="1"/>
  <c r="Q13" i="228"/>
  <c r="P13" i="228"/>
  <c r="P26" i="228" s="1"/>
  <c r="O13" i="228"/>
  <c r="O26" i="228" s="1"/>
  <c r="N13" i="228"/>
  <c r="N26" i="228" s="1"/>
  <c r="M13" i="228"/>
  <c r="M26" i="228" s="1"/>
  <c r="M45" i="228" s="1"/>
  <c r="L13" i="228"/>
  <c r="L26" i="228" s="1"/>
  <c r="K13" i="228"/>
  <c r="J13" i="228"/>
  <c r="J26" i="228" s="1"/>
  <c r="I13" i="228"/>
  <c r="H13" i="228"/>
  <c r="H26" i="228" s="1"/>
  <c r="G13" i="228"/>
  <c r="G26" i="228" s="1"/>
  <c r="G45" i="228" s="1"/>
  <c r="F13" i="228"/>
  <c r="F26" i="228" s="1"/>
  <c r="E13" i="228"/>
  <c r="D13" i="228"/>
  <c r="D26" i="228" s="1"/>
  <c r="C13" i="228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Y44" i="229"/>
  <c r="I44" i="229"/>
  <c r="AA43" i="229"/>
  <c r="Y43" i="229"/>
  <c r="X43" i="229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X37" i="229"/>
  <c r="Z37" i="229" s="1"/>
  <c r="W37" i="229"/>
  <c r="W44" i="229" s="1"/>
  <c r="V37" i="229"/>
  <c r="U37" i="229"/>
  <c r="T37" i="229"/>
  <c r="T44" i="229" s="1"/>
  <c r="S37" i="229"/>
  <c r="R37" i="229"/>
  <c r="R44" i="229" s="1"/>
  <c r="Q37" i="229"/>
  <c r="Q44" i="229" s="1"/>
  <c r="P37" i="229"/>
  <c r="O37" i="229"/>
  <c r="O44" i="229" s="1"/>
  <c r="N37" i="229"/>
  <c r="M37" i="229"/>
  <c r="L37" i="229"/>
  <c r="L44" i="229" s="1"/>
  <c r="K37" i="229"/>
  <c r="J37" i="229"/>
  <c r="J44" i="229" s="1"/>
  <c r="J45" i="229" s="1"/>
  <c r="I37" i="229"/>
  <c r="H37" i="229"/>
  <c r="G37" i="229"/>
  <c r="G44" i="229" s="1"/>
  <c r="F37" i="229"/>
  <c r="E37" i="229"/>
  <c r="D37" i="229"/>
  <c r="D44" i="229" s="1"/>
  <c r="C37" i="229"/>
  <c r="L26" i="229"/>
  <c r="E26" i="229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X13" i="229"/>
  <c r="X26" i="229" s="1"/>
  <c r="W13" i="229"/>
  <c r="W26" i="229" s="1"/>
  <c r="W45" i="229" s="1"/>
  <c r="V13" i="229"/>
  <c r="V26" i="229" s="1"/>
  <c r="U13" i="229"/>
  <c r="U26" i="229" s="1"/>
  <c r="T13" i="229"/>
  <c r="T26" i="229" s="1"/>
  <c r="S13" i="229"/>
  <c r="R13" i="229"/>
  <c r="R26" i="229" s="1"/>
  <c r="Q13" i="229"/>
  <c r="P13" i="229"/>
  <c r="P26" i="229" s="1"/>
  <c r="O13" i="229"/>
  <c r="O26" i="229" s="1"/>
  <c r="O45" i="229" s="1"/>
  <c r="N13" i="229"/>
  <c r="N26" i="229" s="1"/>
  <c r="M13" i="229"/>
  <c r="M26" i="229" s="1"/>
  <c r="L13" i="229"/>
  <c r="K13" i="229"/>
  <c r="J13" i="229"/>
  <c r="J26" i="229" s="1"/>
  <c r="I13" i="229"/>
  <c r="H13" i="229"/>
  <c r="H26" i="229" s="1"/>
  <c r="G13" i="229"/>
  <c r="G26" i="229" s="1"/>
  <c r="G45" i="229" s="1"/>
  <c r="F13" i="229"/>
  <c r="F26" i="229" s="1"/>
  <c r="E13" i="229"/>
  <c r="D13" i="229"/>
  <c r="D26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Q44" i="230"/>
  <c r="J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U37" i="230"/>
  <c r="U44" i="230" s="1"/>
  <c r="T37" i="230"/>
  <c r="T44" i="230" s="1"/>
  <c r="S37" i="230"/>
  <c r="S44" i="230" s="1"/>
  <c r="R37" i="230"/>
  <c r="R44" i="230" s="1"/>
  <c r="Q37" i="230"/>
  <c r="P37" i="230"/>
  <c r="P44" i="230" s="1"/>
  <c r="O37" i="230"/>
  <c r="O44" i="230" s="1"/>
  <c r="N37" i="230"/>
  <c r="M37" i="230"/>
  <c r="M44" i="230" s="1"/>
  <c r="L37" i="230"/>
  <c r="L44" i="230" s="1"/>
  <c r="K37" i="230"/>
  <c r="K44" i="230" s="1"/>
  <c r="J37" i="230"/>
  <c r="I37" i="230"/>
  <c r="I44" i="230" s="1"/>
  <c r="H37" i="230"/>
  <c r="H44" i="230" s="1"/>
  <c r="G37" i="230"/>
  <c r="G44" i="230" s="1"/>
  <c r="F37" i="230"/>
  <c r="E37" i="230"/>
  <c r="E44" i="230" s="1"/>
  <c r="D37" i="230"/>
  <c r="D44" i="230" s="1"/>
  <c r="C37" i="230"/>
  <c r="C44" i="230" s="1"/>
  <c r="R26" i="230"/>
  <c r="L26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AA45" i="230" s="1"/>
  <c r="Y13" i="230"/>
  <c r="X13" i="230"/>
  <c r="X26" i="230" s="1"/>
  <c r="W13" i="230"/>
  <c r="W26" i="230" s="1"/>
  <c r="V13" i="230"/>
  <c r="V26" i="230" s="1"/>
  <c r="U13" i="230"/>
  <c r="U26" i="230" s="1"/>
  <c r="U45" i="230" s="1"/>
  <c r="T13" i="230"/>
  <c r="T26" i="230" s="1"/>
  <c r="T45" i="230" s="1"/>
  <c r="S13" i="230"/>
  <c r="S26" i="230" s="1"/>
  <c r="S45" i="230" s="1"/>
  <c r="R13" i="230"/>
  <c r="Q13" i="230"/>
  <c r="P13" i="230"/>
  <c r="P26" i="230" s="1"/>
  <c r="O13" i="230"/>
  <c r="O26" i="230" s="1"/>
  <c r="N13" i="230"/>
  <c r="N26" i="230" s="1"/>
  <c r="M13" i="230"/>
  <c r="M26" i="230" s="1"/>
  <c r="L13" i="230"/>
  <c r="K13" i="230"/>
  <c r="K26" i="230" s="1"/>
  <c r="K45" i="230" s="1"/>
  <c r="J13" i="230"/>
  <c r="J26" i="230" s="1"/>
  <c r="I13" i="230"/>
  <c r="H13" i="230"/>
  <c r="H26" i="230" s="1"/>
  <c r="G13" i="230"/>
  <c r="G26" i="230" s="1"/>
  <c r="F13" i="230"/>
  <c r="F26" i="230" s="1"/>
  <c r="E13" i="230"/>
  <c r="E26" i="230" s="1"/>
  <c r="E45" i="230" s="1"/>
  <c r="D13" i="230"/>
  <c r="D26" i="230" s="1"/>
  <c r="D45" i="230" s="1"/>
  <c r="C13" i="230"/>
  <c r="C26" i="230" s="1"/>
  <c r="C45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R44" i="231"/>
  <c r="R45" i="231" s="1"/>
  <c r="O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W44" i="231" s="1"/>
  <c r="V37" i="231"/>
  <c r="U37" i="231"/>
  <c r="U44" i="231" s="1"/>
  <c r="T37" i="231"/>
  <c r="T44" i="231" s="1"/>
  <c r="S37" i="231"/>
  <c r="S44" i="231" s="1"/>
  <c r="R37" i="231"/>
  <c r="Q37" i="231"/>
  <c r="Q44" i="231" s="1"/>
  <c r="P37" i="231"/>
  <c r="P44" i="231" s="1"/>
  <c r="O37" i="231"/>
  <c r="N37" i="231"/>
  <c r="M37" i="231"/>
  <c r="M44" i="231" s="1"/>
  <c r="L37" i="231"/>
  <c r="L44" i="231" s="1"/>
  <c r="K37" i="231"/>
  <c r="K44" i="231" s="1"/>
  <c r="J37" i="231"/>
  <c r="J44" i="231" s="1"/>
  <c r="J45" i="231" s="1"/>
  <c r="I37" i="231"/>
  <c r="I44" i="231" s="1"/>
  <c r="H37" i="231"/>
  <c r="H44" i="231" s="1"/>
  <c r="G37" i="231"/>
  <c r="G44" i="231" s="1"/>
  <c r="F37" i="231"/>
  <c r="E37" i="231"/>
  <c r="E44" i="231" s="1"/>
  <c r="D37" i="231"/>
  <c r="D44" i="231" s="1"/>
  <c r="C37" i="231"/>
  <c r="C44" i="231" s="1"/>
  <c r="T26" i="231"/>
  <c r="M26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Y13" i="231"/>
  <c r="X13" i="231"/>
  <c r="X26" i="231" s="1"/>
  <c r="W13" i="231"/>
  <c r="W26" i="231" s="1"/>
  <c r="W45" i="231" s="1"/>
  <c r="V13" i="231"/>
  <c r="V26" i="231" s="1"/>
  <c r="U13" i="231"/>
  <c r="U26" i="231" s="1"/>
  <c r="U45" i="231" s="1"/>
  <c r="T13" i="231"/>
  <c r="S13" i="231"/>
  <c r="S26" i="231" s="1"/>
  <c r="S45" i="231" s="1"/>
  <c r="R13" i="231"/>
  <c r="R26" i="231" s="1"/>
  <c r="Q13" i="231"/>
  <c r="P13" i="231"/>
  <c r="P26" i="231" s="1"/>
  <c r="P45" i="231" s="1"/>
  <c r="O13" i="231"/>
  <c r="O26" i="231" s="1"/>
  <c r="O45" i="231" s="1"/>
  <c r="N13" i="231"/>
  <c r="N26" i="231" s="1"/>
  <c r="M13" i="231"/>
  <c r="L13" i="231"/>
  <c r="L26" i="231" s="1"/>
  <c r="K13" i="231"/>
  <c r="K26" i="231" s="1"/>
  <c r="K45" i="231" s="1"/>
  <c r="J13" i="231"/>
  <c r="J26" i="231" s="1"/>
  <c r="I13" i="231"/>
  <c r="H13" i="231"/>
  <c r="H26" i="231" s="1"/>
  <c r="H45" i="231" s="1"/>
  <c r="G13" i="231"/>
  <c r="G26" i="231" s="1"/>
  <c r="G45" i="231" s="1"/>
  <c r="F13" i="231"/>
  <c r="F26" i="231" s="1"/>
  <c r="E13" i="231"/>
  <c r="E26" i="231" s="1"/>
  <c r="E45" i="231" s="1"/>
  <c r="D13" i="231"/>
  <c r="D26" i="231" s="1"/>
  <c r="C13" i="231"/>
  <c r="C26" i="231" s="1"/>
  <c r="C45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W44" i="232"/>
  <c r="Q44" i="232"/>
  <c r="AA43" i="232"/>
  <c r="Z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V37" i="232"/>
  <c r="U37" i="232"/>
  <c r="U44" i="232" s="1"/>
  <c r="T37" i="232"/>
  <c r="T44" i="232" s="1"/>
  <c r="S37" i="232"/>
  <c r="S44" i="232" s="1"/>
  <c r="R37" i="232"/>
  <c r="R44" i="232" s="1"/>
  <c r="R45" i="232" s="1"/>
  <c r="Q37" i="232"/>
  <c r="P37" i="232"/>
  <c r="P44" i="232" s="1"/>
  <c r="O37" i="232"/>
  <c r="O44" i="232" s="1"/>
  <c r="N37" i="232"/>
  <c r="M37" i="232"/>
  <c r="M44" i="232" s="1"/>
  <c r="L37" i="232"/>
  <c r="L44" i="232" s="1"/>
  <c r="K37" i="232"/>
  <c r="K44" i="232" s="1"/>
  <c r="J37" i="232"/>
  <c r="J44" i="232" s="1"/>
  <c r="J45" i="232" s="1"/>
  <c r="I37" i="232"/>
  <c r="I44" i="232" s="1"/>
  <c r="H37" i="232"/>
  <c r="H44" i="232" s="1"/>
  <c r="G37" i="232"/>
  <c r="G44" i="232" s="1"/>
  <c r="F37" i="232"/>
  <c r="E37" i="232"/>
  <c r="E44" i="232" s="1"/>
  <c r="D37" i="232"/>
  <c r="D44" i="232" s="1"/>
  <c r="C37" i="232"/>
  <c r="C44" i="232" s="1"/>
  <c r="U26" i="232"/>
  <c r="R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X13" i="232"/>
  <c r="X26" i="232" s="1"/>
  <c r="W13" i="232"/>
  <c r="W26" i="232" s="1"/>
  <c r="V13" i="232"/>
  <c r="V26" i="232" s="1"/>
  <c r="U13" i="232"/>
  <c r="T13" i="232"/>
  <c r="T26" i="232" s="1"/>
  <c r="S13" i="232"/>
  <c r="S26" i="232" s="1"/>
  <c r="S45" i="232" s="1"/>
  <c r="R13" i="232"/>
  <c r="Q13" i="232"/>
  <c r="P13" i="232"/>
  <c r="P26" i="232" s="1"/>
  <c r="O13" i="232"/>
  <c r="O26" i="232" s="1"/>
  <c r="N13" i="232"/>
  <c r="N26" i="232" s="1"/>
  <c r="M13" i="232"/>
  <c r="M26" i="232" s="1"/>
  <c r="L13" i="232"/>
  <c r="L26" i="232" s="1"/>
  <c r="L45" i="232" s="1"/>
  <c r="K13" i="232"/>
  <c r="K26" i="232" s="1"/>
  <c r="K45" i="232" s="1"/>
  <c r="J13" i="232"/>
  <c r="J26" i="232" s="1"/>
  <c r="I13" i="232"/>
  <c r="H13" i="232"/>
  <c r="H26" i="232" s="1"/>
  <c r="G13" i="232"/>
  <c r="G26" i="232" s="1"/>
  <c r="F13" i="232"/>
  <c r="F26" i="232" s="1"/>
  <c r="E13" i="232"/>
  <c r="E26" i="232" s="1"/>
  <c r="D13" i="232"/>
  <c r="D26" i="232" s="1"/>
  <c r="D45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W44" i="233"/>
  <c r="G44" i="233"/>
  <c r="AA43" i="233"/>
  <c r="Z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V37" i="233"/>
  <c r="U37" i="233"/>
  <c r="U44" i="233" s="1"/>
  <c r="T37" i="233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M37" i="233"/>
  <c r="M44" i="233" s="1"/>
  <c r="L37" i="233"/>
  <c r="K37" i="233"/>
  <c r="K44" i="233" s="1"/>
  <c r="J37" i="233"/>
  <c r="J44" i="233" s="1"/>
  <c r="I37" i="233"/>
  <c r="I44" i="233" s="1"/>
  <c r="H37" i="233"/>
  <c r="H44" i="233" s="1"/>
  <c r="G37" i="233"/>
  <c r="F37" i="233"/>
  <c r="E37" i="233"/>
  <c r="E44" i="233" s="1"/>
  <c r="D37" i="233"/>
  <c r="C37" i="233"/>
  <c r="C44" i="233" s="1"/>
  <c r="J26" i="233"/>
  <c r="D26" i="233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X13" i="233"/>
  <c r="X26" i="233" s="1"/>
  <c r="W13" i="233"/>
  <c r="W26" i="233" s="1"/>
  <c r="V13" i="233"/>
  <c r="V26" i="233" s="1"/>
  <c r="U13" i="233"/>
  <c r="U26" i="233" s="1"/>
  <c r="T13" i="233"/>
  <c r="T26" i="233" s="1"/>
  <c r="S13" i="233"/>
  <c r="S26" i="233" s="1"/>
  <c r="R13" i="233"/>
  <c r="R26" i="233" s="1"/>
  <c r="Q13" i="233"/>
  <c r="P13" i="233"/>
  <c r="P26" i="233" s="1"/>
  <c r="P45" i="233" s="1"/>
  <c r="O13" i="233"/>
  <c r="O26" i="233" s="1"/>
  <c r="N13" i="233"/>
  <c r="N26" i="233" s="1"/>
  <c r="M13" i="233"/>
  <c r="M26" i="233" s="1"/>
  <c r="L13" i="233"/>
  <c r="L26" i="233" s="1"/>
  <c r="K13" i="233"/>
  <c r="K26" i="233" s="1"/>
  <c r="J13" i="233"/>
  <c r="I13" i="233"/>
  <c r="H13" i="233"/>
  <c r="H26" i="233" s="1"/>
  <c r="H45" i="233" s="1"/>
  <c r="G13" i="233"/>
  <c r="G26" i="233" s="1"/>
  <c r="F13" i="233"/>
  <c r="F26" i="233" s="1"/>
  <c r="E13" i="233"/>
  <c r="E26" i="233" s="1"/>
  <c r="D13" i="233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J44" i="234"/>
  <c r="J45" i="234" s="1"/>
  <c r="G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X44" i="234" s="1"/>
  <c r="Z44" i="234" s="1"/>
  <c r="W37" i="234"/>
  <c r="W44" i="234" s="1"/>
  <c r="V37" i="234"/>
  <c r="U37" i="234"/>
  <c r="U44" i="234" s="1"/>
  <c r="T37" i="234"/>
  <c r="T44" i="234" s="1"/>
  <c r="S37" i="234"/>
  <c r="S44" i="234" s="1"/>
  <c r="R37" i="234"/>
  <c r="R44" i="234" s="1"/>
  <c r="R45" i="234" s="1"/>
  <c r="Q37" i="234"/>
  <c r="Q44" i="234" s="1"/>
  <c r="P37" i="234"/>
  <c r="P44" i="234" s="1"/>
  <c r="O37" i="234"/>
  <c r="O44" i="234" s="1"/>
  <c r="N37" i="234"/>
  <c r="M37" i="234"/>
  <c r="M44" i="234" s="1"/>
  <c r="L37" i="234"/>
  <c r="L44" i="234" s="1"/>
  <c r="K37" i="234"/>
  <c r="K44" i="234" s="1"/>
  <c r="J37" i="234"/>
  <c r="I37" i="234"/>
  <c r="I44" i="234" s="1"/>
  <c r="H37" i="234"/>
  <c r="H44" i="234" s="1"/>
  <c r="G37" i="234"/>
  <c r="F37" i="234"/>
  <c r="E37" i="234"/>
  <c r="E44" i="234" s="1"/>
  <c r="D37" i="234"/>
  <c r="D44" i="234" s="1"/>
  <c r="C37" i="234"/>
  <c r="C44" i="234" s="1"/>
  <c r="L26" i="234"/>
  <c r="L45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X13" i="234"/>
  <c r="X26" i="234" s="1"/>
  <c r="W13" i="234"/>
  <c r="W26" i="234" s="1"/>
  <c r="V13" i="234"/>
  <c r="V26" i="234" s="1"/>
  <c r="U13" i="234"/>
  <c r="U26" i="234" s="1"/>
  <c r="U45" i="234" s="1"/>
  <c r="T13" i="234"/>
  <c r="T26" i="234" s="1"/>
  <c r="T45" i="234" s="1"/>
  <c r="S13" i="234"/>
  <c r="S26" i="234" s="1"/>
  <c r="S45" i="234" s="1"/>
  <c r="R13" i="234"/>
  <c r="R26" i="234" s="1"/>
  <c r="Q13" i="234"/>
  <c r="P13" i="234"/>
  <c r="P26" i="234" s="1"/>
  <c r="P45" i="234" s="1"/>
  <c r="O13" i="234"/>
  <c r="O26" i="234" s="1"/>
  <c r="N13" i="234"/>
  <c r="N26" i="234" s="1"/>
  <c r="M13" i="234"/>
  <c r="L13" i="234"/>
  <c r="K13" i="234"/>
  <c r="K26" i="234" s="1"/>
  <c r="K45" i="234" s="1"/>
  <c r="J13" i="234"/>
  <c r="J26" i="234" s="1"/>
  <c r="I13" i="234"/>
  <c r="H13" i="234"/>
  <c r="H26" i="234" s="1"/>
  <c r="H45" i="234" s="1"/>
  <c r="G13" i="234"/>
  <c r="G26" i="234" s="1"/>
  <c r="F13" i="234"/>
  <c r="F26" i="234" s="1"/>
  <c r="E13" i="234"/>
  <c r="E26" i="234" s="1"/>
  <c r="E45" i="234" s="1"/>
  <c r="D13" i="234"/>
  <c r="D26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W44" i="235"/>
  <c r="Q44" i="235"/>
  <c r="J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P37" i="235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R26" i="235"/>
  <c r="L26" i="235"/>
  <c r="AA25" i="235"/>
  <c r="Y25" i="235"/>
  <c r="Z25" i="235" s="1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Y26" i="235" s="1"/>
  <c r="Y45" i="235" s="1"/>
  <c r="X13" i="235"/>
  <c r="X26" i="235" s="1"/>
  <c r="W13" i="235"/>
  <c r="W26" i="235" s="1"/>
  <c r="W45" i="235" s="1"/>
  <c r="V13" i="235"/>
  <c r="V26" i="235" s="1"/>
  <c r="U13" i="235"/>
  <c r="U26" i="235" s="1"/>
  <c r="U45" i="235" s="1"/>
  <c r="T13" i="235"/>
  <c r="T26" i="235" s="1"/>
  <c r="T45" i="235" s="1"/>
  <c r="S13" i="235"/>
  <c r="S26" i="235" s="1"/>
  <c r="R13" i="235"/>
  <c r="Q13" i="235"/>
  <c r="Q26" i="235" s="1"/>
  <c r="Q45" i="235" s="1"/>
  <c r="P13" i="235"/>
  <c r="P26" i="235" s="1"/>
  <c r="O13" i="235"/>
  <c r="O26" i="235" s="1"/>
  <c r="N13" i="235"/>
  <c r="N26" i="235" s="1"/>
  <c r="M13" i="235"/>
  <c r="M26" i="235" s="1"/>
  <c r="M45" i="235" s="1"/>
  <c r="L13" i="235"/>
  <c r="K13" i="235"/>
  <c r="K26" i="235" s="1"/>
  <c r="J13" i="235"/>
  <c r="J26" i="235" s="1"/>
  <c r="I13" i="235"/>
  <c r="I26" i="235" s="1"/>
  <c r="I45" i="235" s="1"/>
  <c r="H13" i="235"/>
  <c r="H26" i="235" s="1"/>
  <c r="G13" i="235"/>
  <c r="G26" i="235" s="1"/>
  <c r="F13" i="235"/>
  <c r="F26" i="235" s="1"/>
  <c r="E13" i="235"/>
  <c r="E26" i="235" s="1"/>
  <c r="E45" i="235" s="1"/>
  <c r="D13" i="235"/>
  <c r="D26" i="235" s="1"/>
  <c r="D45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W44" i="236"/>
  <c r="Q44" i="236"/>
  <c r="AA43" i="236"/>
  <c r="Z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J45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U26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V13" i="236"/>
  <c r="V26" i="236" s="1"/>
  <c r="V45" i="236" s="1"/>
  <c r="U13" i="236"/>
  <c r="T13" i="236"/>
  <c r="T26" i="236" s="1"/>
  <c r="S13" i="236"/>
  <c r="S26" i="236" s="1"/>
  <c r="S45" i="236" s="1"/>
  <c r="R13" i="236"/>
  <c r="R26" i="236" s="1"/>
  <c r="Q13" i="236"/>
  <c r="Q26" i="236" s="1"/>
  <c r="P13" i="236"/>
  <c r="P26" i="236" s="1"/>
  <c r="P45" i="236" s="1"/>
  <c r="O13" i="236"/>
  <c r="O26" i="236" s="1"/>
  <c r="N13" i="236"/>
  <c r="N26" i="236" s="1"/>
  <c r="N45" i="236" s="1"/>
  <c r="M13" i="236"/>
  <c r="M26" i="236" s="1"/>
  <c r="L13" i="236"/>
  <c r="L26" i="236" s="1"/>
  <c r="L45" i="236" s="1"/>
  <c r="K13" i="236"/>
  <c r="K26" i="236" s="1"/>
  <c r="K45" i="236" s="1"/>
  <c r="J13" i="236"/>
  <c r="J26" i="236" s="1"/>
  <c r="I13" i="236"/>
  <c r="I26" i="236" s="1"/>
  <c r="H13" i="236"/>
  <c r="H26" i="236" s="1"/>
  <c r="H45" i="236" s="1"/>
  <c r="G13" i="236"/>
  <c r="G26" i="236" s="1"/>
  <c r="F13" i="236"/>
  <c r="F26" i="236" s="1"/>
  <c r="F45" i="236" s="1"/>
  <c r="E13" i="236"/>
  <c r="E26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R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T26" i="237"/>
  <c r="D26" i="237"/>
  <c r="D45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V26" i="237" s="1"/>
  <c r="V45" i="237" s="1"/>
  <c r="U13" i="237"/>
  <c r="U26" i="237" s="1"/>
  <c r="U45" i="237" s="1"/>
  <c r="T13" i="237"/>
  <c r="S13" i="237"/>
  <c r="S26" i="237" s="1"/>
  <c r="S45" i="237" s="1"/>
  <c r="R13" i="237"/>
  <c r="R26" i="237" s="1"/>
  <c r="Q13" i="237"/>
  <c r="Q26" i="237" s="1"/>
  <c r="P13" i="237"/>
  <c r="P26" i="237" s="1"/>
  <c r="P45" i="237" s="1"/>
  <c r="O13" i="237"/>
  <c r="O26" i="237" s="1"/>
  <c r="N13" i="237"/>
  <c r="N26" i="237" s="1"/>
  <c r="N45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I13" i="237"/>
  <c r="I26" i="237" s="1"/>
  <c r="H13" i="237"/>
  <c r="H26" i="237" s="1"/>
  <c r="H45" i="237" s="1"/>
  <c r="G13" i="237"/>
  <c r="G26" i="237" s="1"/>
  <c r="F13" i="237"/>
  <c r="F26" i="237" s="1"/>
  <c r="F45" i="237" s="1"/>
  <c r="E13" i="237"/>
  <c r="E26" i="237" s="1"/>
  <c r="E45" i="237" s="1"/>
  <c r="D13" i="237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W44" i="238"/>
  <c r="G44" i="238"/>
  <c r="AA43" i="238"/>
  <c r="Z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V37" i="238"/>
  <c r="V44" i="238" s="1"/>
  <c r="U37" i="238"/>
  <c r="U44" i="238" s="1"/>
  <c r="T37" i="238"/>
  <c r="T44" i="238" s="1"/>
  <c r="S37" i="238"/>
  <c r="S44" i="238" s="1"/>
  <c r="R37" i="238"/>
  <c r="R44" i="238" s="1"/>
  <c r="R45" i="238" s="1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J45" i="238" s="1"/>
  <c r="I37" i="238"/>
  <c r="I44" i="238" s="1"/>
  <c r="H37" i="238"/>
  <c r="H44" i="238" s="1"/>
  <c r="G37" i="238"/>
  <c r="F37" i="238"/>
  <c r="F44" i="238" s="1"/>
  <c r="E37" i="238"/>
  <c r="E44" i="238" s="1"/>
  <c r="D37" i="238"/>
  <c r="D44" i="238" s="1"/>
  <c r="C37" i="238"/>
  <c r="C44" i="238" s="1"/>
  <c r="U26" i="238"/>
  <c r="E26" i="238"/>
  <c r="E45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X26" i="238" s="1"/>
  <c r="W13" i="238"/>
  <c r="W26" i="238" s="1"/>
  <c r="V13" i="238"/>
  <c r="V26" i="238" s="1"/>
  <c r="V45" i="238" s="1"/>
  <c r="U13" i="238"/>
  <c r="T13" i="238"/>
  <c r="T26" i="238" s="1"/>
  <c r="S13" i="238"/>
  <c r="S26" i="238" s="1"/>
  <c r="S45" i="238" s="1"/>
  <c r="R13" i="238"/>
  <c r="R26" i="238" s="1"/>
  <c r="Q13" i="238"/>
  <c r="Q26" i="238" s="1"/>
  <c r="P13" i="238"/>
  <c r="P26" i="238" s="1"/>
  <c r="P45" i="238" s="1"/>
  <c r="O13" i="238"/>
  <c r="O26" i="238" s="1"/>
  <c r="N13" i="238"/>
  <c r="N26" i="238" s="1"/>
  <c r="N45" i="238" s="1"/>
  <c r="M13" i="238"/>
  <c r="M26" i="238" s="1"/>
  <c r="M45" i="238" s="1"/>
  <c r="L13" i="238"/>
  <c r="L26" i="238" s="1"/>
  <c r="K13" i="238"/>
  <c r="K26" i="238" s="1"/>
  <c r="K45" i="238" s="1"/>
  <c r="J13" i="238"/>
  <c r="J26" i="238" s="1"/>
  <c r="I13" i="238"/>
  <c r="I26" i="238" s="1"/>
  <c r="H13" i="238"/>
  <c r="H26" i="238" s="1"/>
  <c r="H45" i="238" s="1"/>
  <c r="G13" i="238"/>
  <c r="G26" i="238" s="1"/>
  <c r="F13" i="238"/>
  <c r="F26" i="238" s="1"/>
  <c r="F45" i="238" s="1"/>
  <c r="E13" i="238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Y44" i="239"/>
  <c r="I44" i="239"/>
  <c r="AA43" i="239"/>
  <c r="Z43" i="239"/>
  <c r="Y43" i="239"/>
  <c r="X43" i="239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Z37" i="239"/>
  <c r="Y37" i="239"/>
  <c r="X37" i="239"/>
  <c r="W37" i="239"/>
  <c r="W44" i="239" s="1"/>
  <c r="V37" i="239"/>
  <c r="V44" i="239" s="1"/>
  <c r="U37" i="239"/>
  <c r="T37" i="239"/>
  <c r="T44" i="239" s="1"/>
  <c r="S37" i="239"/>
  <c r="R37" i="239"/>
  <c r="R44" i="239" s="1"/>
  <c r="Q37" i="239"/>
  <c r="Q44" i="239" s="1"/>
  <c r="P37" i="239"/>
  <c r="O37" i="239"/>
  <c r="O44" i="239" s="1"/>
  <c r="N37" i="239"/>
  <c r="N44" i="239" s="1"/>
  <c r="M37" i="239"/>
  <c r="L37" i="239"/>
  <c r="L44" i="239" s="1"/>
  <c r="K37" i="239"/>
  <c r="J37" i="239"/>
  <c r="J44" i="239" s="1"/>
  <c r="I37" i="239"/>
  <c r="H37" i="239"/>
  <c r="G37" i="239"/>
  <c r="G44" i="239" s="1"/>
  <c r="F37" i="239"/>
  <c r="F44" i="239" s="1"/>
  <c r="E37" i="239"/>
  <c r="D37" i="239"/>
  <c r="D44" i="239" s="1"/>
  <c r="C37" i="239"/>
  <c r="L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Y13" i="239"/>
  <c r="Y26" i="239" s="1"/>
  <c r="X13" i="239"/>
  <c r="X26" i="239" s="1"/>
  <c r="W13" i="239"/>
  <c r="W26" i="239" s="1"/>
  <c r="W45" i="239" s="1"/>
  <c r="V13" i="239"/>
  <c r="V26" i="239" s="1"/>
  <c r="U13" i="239"/>
  <c r="U26" i="239" s="1"/>
  <c r="T13" i="239"/>
  <c r="T26" i="239" s="1"/>
  <c r="S13" i="239"/>
  <c r="R13" i="239"/>
  <c r="R26" i="239" s="1"/>
  <c r="Q13" i="239"/>
  <c r="Q26" i="239" s="1"/>
  <c r="P13" i="239"/>
  <c r="P26" i="239" s="1"/>
  <c r="O13" i="239"/>
  <c r="O26" i="239" s="1"/>
  <c r="O45" i="239" s="1"/>
  <c r="N13" i="239"/>
  <c r="N26" i="239" s="1"/>
  <c r="M13" i="239"/>
  <c r="M26" i="239" s="1"/>
  <c r="L13" i="239"/>
  <c r="K13" i="239"/>
  <c r="J13" i="239"/>
  <c r="J26" i="239" s="1"/>
  <c r="I13" i="239"/>
  <c r="I26" i="239" s="1"/>
  <c r="H13" i="239"/>
  <c r="H26" i="239" s="1"/>
  <c r="G13" i="239"/>
  <c r="G26" i="239" s="1"/>
  <c r="G45" i="239" s="1"/>
  <c r="F13" i="239"/>
  <c r="F26" i="239" s="1"/>
  <c r="E13" i="239"/>
  <c r="E26" i="239" s="1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J44" i="240"/>
  <c r="AA43" i="240"/>
  <c r="Y43" i="240"/>
  <c r="X43" i="240"/>
  <c r="W43" i="240"/>
  <c r="V43" i="240"/>
  <c r="U43" i="240"/>
  <c r="T43" i="240"/>
  <c r="S43" i="240"/>
  <c r="R43" i="240"/>
  <c r="Q43" i="240"/>
  <c r="P43" i="240"/>
  <c r="P44" i="240" s="1"/>
  <c r="O43" i="240"/>
  <c r="N43" i="240"/>
  <c r="M43" i="240"/>
  <c r="L43" i="240"/>
  <c r="K43" i="240"/>
  <c r="J43" i="240"/>
  <c r="I43" i="240"/>
  <c r="H43" i="240"/>
  <c r="H44" i="240" s="1"/>
  <c r="G43" i="240"/>
  <c r="F43" i="240"/>
  <c r="E43" i="240"/>
  <c r="D43" i="240"/>
  <c r="C43" i="240"/>
  <c r="AA37" i="240"/>
  <c r="AA44" i="240" s="1"/>
  <c r="Z37" i="240"/>
  <c r="Y37" i="240"/>
  <c r="Y44" i="240" s="1"/>
  <c r="X37" i="240"/>
  <c r="W37" i="240"/>
  <c r="W44" i="240" s="1"/>
  <c r="V37" i="240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O37" i="240"/>
  <c r="O44" i="240" s="1"/>
  <c r="N37" i="240"/>
  <c r="M37" i="240"/>
  <c r="M44" i="240" s="1"/>
  <c r="L37" i="240"/>
  <c r="L44" i="240" s="1"/>
  <c r="K37" i="240"/>
  <c r="K44" i="240" s="1"/>
  <c r="J37" i="240"/>
  <c r="I37" i="240"/>
  <c r="I44" i="240" s="1"/>
  <c r="H37" i="240"/>
  <c r="G37" i="240"/>
  <c r="G44" i="240" s="1"/>
  <c r="F37" i="240"/>
  <c r="E37" i="240"/>
  <c r="E44" i="240" s="1"/>
  <c r="D37" i="240"/>
  <c r="D44" i="240" s="1"/>
  <c r="C37" i="240"/>
  <c r="C44" i="240" s="1"/>
  <c r="T26" i="240"/>
  <c r="M26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U13" i="240"/>
  <c r="U26" i="240" s="1"/>
  <c r="U45" i="240" s="1"/>
  <c r="T13" i="240"/>
  <c r="S13" i="240"/>
  <c r="R13" i="240"/>
  <c r="R26" i="240" s="1"/>
  <c r="Q13" i="240"/>
  <c r="Q26" i="240" s="1"/>
  <c r="P13" i="240"/>
  <c r="P26" i="240" s="1"/>
  <c r="O13" i="240"/>
  <c r="O26" i="240" s="1"/>
  <c r="N13" i="240"/>
  <c r="N26" i="240" s="1"/>
  <c r="M13" i="240"/>
  <c r="L13" i="240"/>
  <c r="L26" i="240" s="1"/>
  <c r="K13" i="240"/>
  <c r="J13" i="240"/>
  <c r="J26" i="240" s="1"/>
  <c r="I13" i="240"/>
  <c r="I26" i="240" s="1"/>
  <c r="H13" i="240"/>
  <c r="H26" i="240" s="1"/>
  <c r="G13" i="240"/>
  <c r="G26" i="240" s="1"/>
  <c r="F13" i="240"/>
  <c r="F26" i="240" s="1"/>
  <c r="E13" i="240"/>
  <c r="E26" i="240" s="1"/>
  <c r="E45" i="240" s="1"/>
  <c r="D13" i="240"/>
  <c r="D26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W44" i="241"/>
  <c r="Q44" i="241"/>
  <c r="AA43" i="241"/>
  <c r="Z43" i="241"/>
  <c r="Y43" i="241"/>
  <c r="X43" i="24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Z37" i="241" s="1"/>
  <c r="W37" i="241"/>
  <c r="V37" i="241"/>
  <c r="V44" i="241" s="1"/>
  <c r="U37" i="241"/>
  <c r="T37" i="241"/>
  <c r="T44" i="241" s="1"/>
  <c r="S37" i="241"/>
  <c r="S44" i="241" s="1"/>
  <c r="R37" i="241"/>
  <c r="R44" i="241" s="1"/>
  <c r="R45" i="241" s="1"/>
  <c r="Q37" i="241"/>
  <c r="P37" i="241"/>
  <c r="O37" i="241"/>
  <c r="O44" i="241" s="1"/>
  <c r="N37" i="241"/>
  <c r="N44" i="241" s="1"/>
  <c r="M37" i="241"/>
  <c r="L37" i="241"/>
  <c r="L44" i="241" s="1"/>
  <c r="K37" i="241"/>
  <c r="K44" i="241" s="1"/>
  <c r="J37" i="241"/>
  <c r="J44" i="241" s="1"/>
  <c r="J45" i="241" s="1"/>
  <c r="I37" i="241"/>
  <c r="I44" i="241" s="1"/>
  <c r="H37" i="241"/>
  <c r="G37" i="241"/>
  <c r="G44" i="241" s="1"/>
  <c r="F37" i="241"/>
  <c r="F44" i="241" s="1"/>
  <c r="E37" i="241"/>
  <c r="D37" i="241"/>
  <c r="D44" i="241" s="1"/>
  <c r="C37" i="241"/>
  <c r="C44" i="241" s="1"/>
  <c r="T26" i="241"/>
  <c r="D26" i="241"/>
  <c r="D45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Y45" i="241" s="1"/>
  <c r="X13" i="241"/>
  <c r="X26" i="241" s="1"/>
  <c r="W13" i="241"/>
  <c r="W26" i="241" s="1"/>
  <c r="V13" i="241"/>
  <c r="V26" i="241" s="1"/>
  <c r="V45" i="241" s="1"/>
  <c r="U13" i="241"/>
  <c r="U26" i="241" s="1"/>
  <c r="T13" i="241"/>
  <c r="S13" i="241"/>
  <c r="S26" i="241" s="1"/>
  <c r="S45" i="241" s="1"/>
  <c r="R13" i="241"/>
  <c r="R26" i="241" s="1"/>
  <c r="Q13" i="241"/>
  <c r="Q26" i="241" s="1"/>
  <c r="Q45" i="241" s="1"/>
  <c r="P13" i="241"/>
  <c r="P26" i="241" s="1"/>
  <c r="O13" i="241"/>
  <c r="O26" i="241" s="1"/>
  <c r="N13" i="241"/>
  <c r="N26" i="241" s="1"/>
  <c r="N45" i="241" s="1"/>
  <c r="M13" i="241"/>
  <c r="M26" i="241" s="1"/>
  <c r="L13" i="241"/>
  <c r="L26" i="241" s="1"/>
  <c r="L45" i="241" s="1"/>
  <c r="K13" i="241"/>
  <c r="K26" i="241" s="1"/>
  <c r="K45" i="241" s="1"/>
  <c r="J13" i="241"/>
  <c r="J26" i="241" s="1"/>
  <c r="I13" i="241"/>
  <c r="I26" i="241" s="1"/>
  <c r="I45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W44" i="242"/>
  <c r="G44" i="242"/>
  <c r="AA43" i="242"/>
  <c r="Z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V37" i="242"/>
  <c r="V44" i="242" s="1"/>
  <c r="U37" i="242"/>
  <c r="U44" i="242" s="1"/>
  <c r="T37" i="242"/>
  <c r="T44" i="242" s="1"/>
  <c r="S37" i="242"/>
  <c r="S44" i="242" s="1"/>
  <c r="R37" i="242"/>
  <c r="R44" i="242" s="1"/>
  <c r="R45" i="242" s="1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J45" i="242" s="1"/>
  <c r="I37" i="242"/>
  <c r="I44" i="242" s="1"/>
  <c r="H37" i="242"/>
  <c r="H44" i="242" s="1"/>
  <c r="G37" i="242"/>
  <c r="F37" i="242"/>
  <c r="F44" i="242" s="1"/>
  <c r="E37" i="242"/>
  <c r="E44" i="242" s="1"/>
  <c r="D37" i="242"/>
  <c r="D44" i="242" s="1"/>
  <c r="C37" i="242"/>
  <c r="C44" i="242" s="1"/>
  <c r="U26" i="242"/>
  <c r="E26" i="242"/>
  <c r="E45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X26" i="242" s="1"/>
  <c r="W13" i="242"/>
  <c r="W26" i="242" s="1"/>
  <c r="V13" i="242"/>
  <c r="V26" i="242" s="1"/>
  <c r="V45" i="242" s="1"/>
  <c r="U13" i="242"/>
  <c r="T13" i="242"/>
  <c r="T26" i="242" s="1"/>
  <c r="S13" i="242"/>
  <c r="S26" i="242" s="1"/>
  <c r="S45" i="242" s="1"/>
  <c r="R13" i="242"/>
  <c r="R26" i="242" s="1"/>
  <c r="Q13" i="242"/>
  <c r="Q26" i="242" s="1"/>
  <c r="P13" i="242"/>
  <c r="P26" i="242" s="1"/>
  <c r="P45" i="242" s="1"/>
  <c r="O13" i="242"/>
  <c r="O26" i="242" s="1"/>
  <c r="N13" i="242"/>
  <c r="N26" i="242" s="1"/>
  <c r="N45" i="242" s="1"/>
  <c r="M13" i="242"/>
  <c r="M26" i="242" s="1"/>
  <c r="M45" i="242" s="1"/>
  <c r="L13" i="242"/>
  <c r="L26" i="242" s="1"/>
  <c r="K13" i="242"/>
  <c r="K26" i="242" s="1"/>
  <c r="K45" i="242" s="1"/>
  <c r="J13" i="242"/>
  <c r="J26" i="242" s="1"/>
  <c r="I13" i="242"/>
  <c r="I26" i="242" s="1"/>
  <c r="H13" i="242"/>
  <c r="H26" i="242" s="1"/>
  <c r="H45" i="242" s="1"/>
  <c r="G13" i="242"/>
  <c r="G26" i="242" s="1"/>
  <c r="F13" i="242"/>
  <c r="F26" i="242" s="1"/>
  <c r="F45" i="242" s="1"/>
  <c r="E13" i="242"/>
  <c r="D13" i="242"/>
  <c r="D26" i="242" s="1"/>
  <c r="C13" i="242"/>
  <c r="C26" i="242" s="1"/>
  <c r="C45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Y44" i="243"/>
  <c r="I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X37" i="243"/>
  <c r="X44" i="243" s="1"/>
  <c r="Z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J26" i="243"/>
  <c r="D26" i="243"/>
  <c r="D45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V13" i="243"/>
  <c r="V26" i="243" s="1"/>
  <c r="V45" i="243" s="1"/>
  <c r="U13" i="243"/>
  <c r="U26" i="243" s="1"/>
  <c r="T13" i="243"/>
  <c r="T26" i="243" s="1"/>
  <c r="T45" i="243" s="1"/>
  <c r="S13" i="243"/>
  <c r="S26" i="243" s="1"/>
  <c r="R13" i="243"/>
  <c r="R26" i="243" s="1"/>
  <c r="Q13" i="243"/>
  <c r="Q26" i="243" s="1"/>
  <c r="P13" i="243"/>
  <c r="P26" i="243" s="1"/>
  <c r="P45" i="243" s="1"/>
  <c r="O13" i="243"/>
  <c r="O26" i="243" s="1"/>
  <c r="N13" i="243"/>
  <c r="N26" i="243" s="1"/>
  <c r="N45" i="243" s="1"/>
  <c r="M13" i="243"/>
  <c r="M26" i="243" s="1"/>
  <c r="L13" i="243"/>
  <c r="L26" i="243" s="1"/>
  <c r="L45" i="243" s="1"/>
  <c r="K13" i="243"/>
  <c r="K26" i="243" s="1"/>
  <c r="J13" i="243"/>
  <c r="I13" i="243"/>
  <c r="I26" i="243" s="1"/>
  <c r="H13" i="243"/>
  <c r="H26" i="243" s="1"/>
  <c r="H45" i="243" s="1"/>
  <c r="G13" i="243"/>
  <c r="G26" i="243" s="1"/>
  <c r="F13" i="243"/>
  <c r="F26" i="243" s="1"/>
  <c r="F45" i="243" s="1"/>
  <c r="E13" i="243"/>
  <c r="E26" i="243" s="1"/>
  <c r="D13" i="243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J44" i="244"/>
  <c r="J45" i="244" s="1"/>
  <c r="G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R45" i="244" s="1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I37" i="244"/>
  <c r="I44" i="244" s="1"/>
  <c r="H37" i="244"/>
  <c r="H44" i="244" s="1"/>
  <c r="G37" i="244"/>
  <c r="F37" i="244"/>
  <c r="F44" i="244" s="1"/>
  <c r="E37" i="244"/>
  <c r="E44" i="244" s="1"/>
  <c r="D37" i="244"/>
  <c r="D44" i="244" s="1"/>
  <c r="C37" i="244"/>
  <c r="C44" i="244" s="1"/>
  <c r="E26" i="244"/>
  <c r="E45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V13" i="244"/>
  <c r="V26" i="244" s="1"/>
  <c r="V45" i="244" s="1"/>
  <c r="U13" i="244"/>
  <c r="U26" i="244" s="1"/>
  <c r="U45" i="244" s="1"/>
  <c r="T13" i="244"/>
  <c r="T26" i="244" s="1"/>
  <c r="T45" i="244" s="1"/>
  <c r="S13" i="244"/>
  <c r="S26" i="244" s="1"/>
  <c r="S45" i="244" s="1"/>
  <c r="R13" i="244"/>
  <c r="R26" i="244" s="1"/>
  <c r="Q13" i="244"/>
  <c r="Q26" i="244" s="1"/>
  <c r="P13" i="244"/>
  <c r="P26" i="244" s="1"/>
  <c r="P45" i="244" s="1"/>
  <c r="O13" i="244"/>
  <c r="O26" i="244" s="1"/>
  <c r="N13" i="244"/>
  <c r="N26" i="244" s="1"/>
  <c r="N45" i="244" s="1"/>
  <c r="M13" i="244"/>
  <c r="M26" i="244" s="1"/>
  <c r="M45" i="244" s="1"/>
  <c r="L13" i="244"/>
  <c r="L26" i="244" s="1"/>
  <c r="L45" i="244" s="1"/>
  <c r="K13" i="244"/>
  <c r="K26" i="244" s="1"/>
  <c r="K45" i="244" s="1"/>
  <c r="J13" i="244"/>
  <c r="J26" i="244" s="1"/>
  <c r="I13" i="244"/>
  <c r="I26" i="244" s="1"/>
  <c r="H13" i="244"/>
  <c r="H26" i="244" s="1"/>
  <c r="H45" i="244" s="1"/>
  <c r="G13" i="244"/>
  <c r="G26" i="244" s="1"/>
  <c r="F13" i="244"/>
  <c r="F26" i="244" s="1"/>
  <c r="F45" i="244" s="1"/>
  <c r="E13" i="244"/>
  <c r="D13" i="244"/>
  <c r="D26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I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Z44" i="245" s="1"/>
  <c r="W37" i="245"/>
  <c r="V37" i="245"/>
  <c r="V44" i="245" s="1"/>
  <c r="U37" i="245"/>
  <c r="U44" i="245" s="1"/>
  <c r="T37" i="245"/>
  <c r="T44" i="245" s="1"/>
  <c r="S37" i="245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J37" i="245"/>
  <c r="J44" i="245" s="1"/>
  <c r="J45" i="245" s="1"/>
  <c r="I37" i="245"/>
  <c r="H37" i="245"/>
  <c r="H44" i="245" s="1"/>
  <c r="G37" i="245"/>
  <c r="F37" i="245"/>
  <c r="F44" i="245" s="1"/>
  <c r="E37" i="245"/>
  <c r="E44" i="245" s="1"/>
  <c r="D37" i="245"/>
  <c r="D44" i="245" s="1"/>
  <c r="C37" i="245"/>
  <c r="J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V13" i="245"/>
  <c r="U13" i="245"/>
  <c r="U26" i="245" s="1"/>
  <c r="T13" i="245"/>
  <c r="T26" i="245" s="1"/>
  <c r="T45" i="245" s="1"/>
  <c r="S13" i="245"/>
  <c r="S26" i="245" s="1"/>
  <c r="R13" i="245"/>
  <c r="R26" i="245" s="1"/>
  <c r="Q13" i="245"/>
  <c r="Q26" i="245" s="1"/>
  <c r="P13" i="245"/>
  <c r="P26" i="245" s="1"/>
  <c r="P45" i="245" s="1"/>
  <c r="O13" i="245"/>
  <c r="O26" i="245" s="1"/>
  <c r="N13" i="245"/>
  <c r="M13" i="245"/>
  <c r="M26" i="245" s="1"/>
  <c r="M45" i="245" s="1"/>
  <c r="L13" i="245"/>
  <c r="L26" i="245" s="1"/>
  <c r="L45" i="245" s="1"/>
  <c r="K13" i="245"/>
  <c r="K26" i="245" s="1"/>
  <c r="J13" i="245"/>
  <c r="I13" i="245"/>
  <c r="I26" i="245" s="1"/>
  <c r="H13" i="245"/>
  <c r="H26" i="245" s="1"/>
  <c r="H45" i="245" s="1"/>
  <c r="G13" i="245"/>
  <c r="G26" i="245" s="1"/>
  <c r="F13" i="245"/>
  <c r="E13" i="245"/>
  <c r="E26" i="245" s="1"/>
  <c r="D13" i="245"/>
  <c r="D26" i="245" s="1"/>
  <c r="D45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Q44" i="246"/>
  <c r="J44" i="246"/>
  <c r="J45" i="246" s="1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R37" i="246"/>
  <c r="R44" i="246" s="1"/>
  <c r="Q37" i="246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J37" i="246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R26" i="246"/>
  <c r="L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U13" i="246"/>
  <c r="U26" i="246" s="1"/>
  <c r="U45" i="246" s="1"/>
  <c r="T13" i="246"/>
  <c r="T26" i="246" s="1"/>
  <c r="T45" i="246" s="1"/>
  <c r="S13" i="246"/>
  <c r="S26" i="246" s="1"/>
  <c r="R13" i="246"/>
  <c r="Q13" i="246"/>
  <c r="Q26" i="246" s="1"/>
  <c r="P13" i="246"/>
  <c r="P26" i="246" s="1"/>
  <c r="O13" i="246"/>
  <c r="O26" i="246" s="1"/>
  <c r="N13" i="246"/>
  <c r="M13" i="246"/>
  <c r="M26" i="246" s="1"/>
  <c r="M45" i="246" s="1"/>
  <c r="L13" i="246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E13" i="246"/>
  <c r="E26" i="246" s="1"/>
  <c r="E45" i="246" s="1"/>
  <c r="D13" i="246"/>
  <c r="D26" i="246" s="1"/>
  <c r="D45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R44" i="247"/>
  <c r="J44" i="247"/>
  <c r="J45" i="247" s="1"/>
  <c r="I44" i="247"/>
  <c r="AA43" i="247"/>
  <c r="AA44" i="247" s="1"/>
  <c r="Z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W44" i="247" s="1"/>
  <c r="V37" i="247"/>
  <c r="U37" i="247"/>
  <c r="U44" i="247" s="1"/>
  <c r="T37" i="247"/>
  <c r="T44" i="247" s="1"/>
  <c r="S37" i="247"/>
  <c r="R37" i="247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J37" i="247"/>
  <c r="I37" i="247"/>
  <c r="H37" i="247"/>
  <c r="H44" i="247" s="1"/>
  <c r="G37" i="247"/>
  <c r="G44" i="247" s="1"/>
  <c r="F37" i="247"/>
  <c r="E37" i="247"/>
  <c r="E44" i="247" s="1"/>
  <c r="D37" i="247"/>
  <c r="D44" i="247" s="1"/>
  <c r="C37" i="247"/>
  <c r="L26" i="247"/>
  <c r="J26" i="247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AA45" i="247" s="1"/>
  <c r="Y13" i="247"/>
  <c r="Y26" i="247" s="1"/>
  <c r="X13" i="247"/>
  <c r="X26" i="247" s="1"/>
  <c r="W13" i="247"/>
  <c r="W26" i="247" s="1"/>
  <c r="V13" i="247"/>
  <c r="U13" i="247"/>
  <c r="U26" i="247" s="1"/>
  <c r="U45" i="247" s="1"/>
  <c r="T13" i="247"/>
  <c r="T26" i="247" s="1"/>
  <c r="S13" i="247"/>
  <c r="S26" i="247" s="1"/>
  <c r="R13" i="247"/>
  <c r="R26" i="247" s="1"/>
  <c r="Q13" i="247"/>
  <c r="Q26" i="247" s="1"/>
  <c r="P13" i="247"/>
  <c r="P26" i="247" s="1"/>
  <c r="P45" i="247" s="1"/>
  <c r="O13" i="247"/>
  <c r="O26" i="247" s="1"/>
  <c r="N13" i="247"/>
  <c r="M13" i="247"/>
  <c r="M26" i="247" s="1"/>
  <c r="L13" i="247"/>
  <c r="K13" i="247"/>
  <c r="K26" i="247" s="1"/>
  <c r="J13" i="247"/>
  <c r="I13" i="247"/>
  <c r="I26" i="247" s="1"/>
  <c r="H13" i="247"/>
  <c r="H26" i="247" s="1"/>
  <c r="H45" i="247" s="1"/>
  <c r="G13" i="247"/>
  <c r="G26" i="247" s="1"/>
  <c r="F13" i="247"/>
  <c r="E13" i="247"/>
  <c r="E26" i="247" s="1"/>
  <c r="E45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W44" i="248"/>
  <c r="R44" i="248"/>
  <c r="AA43" i="248"/>
  <c r="Z43" i="248"/>
  <c r="Y43" i="248"/>
  <c r="X43" i="248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X44" i="248" s="1"/>
  <c r="Z44" i="248" s="1"/>
  <c r="W37" i="248"/>
  <c r="V37" i="248"/>
  <c r="V44" i="248" s="1"/>
  <c r="U37" i="248"/>
  <c r="U44" i="248" s="1"/>
  <c r="T37" i="248"/>
  <c r="T44" i="248" s="1"/>
  <c r="S37" i="248"/>
  <c r="R37" i="248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V26" i="248"/>
  <c r="V45" i="248" s="1"/>
  <c r="U26" i="248"/>
  <c r="E26" i="248"/>
  <c r="D26" i="248"/>
  <c r="D45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W26" i="248" s="1"/>
  <c r="V13" i="248"/>
  <c r="U13" i="248"/>
  <c r="T13" i="248"/>
  <c r="T26" i="248" s="1"/>
  <c r="T45" i="248" s="1"/>
  <c r="S13" i="248"/>
  <c r="S26" i="248" s="1"/>
  <c r="R13" i="248"/>
  <c r="R26" i="248" s="1"/>
  <c r="R45" i="248" s="1"/>
  <c r="Q13" i="248"/>
  <c r="Q26" i="248" s="1"/>
  <c r="P13" i="248"/>
  <c r="P26" i="248" s="1"/>
  <c r="O13" i="248"/>
  <c r="O26" i="248" s="1"/>
  <c r="N13" i="248"/>
  <c r="M13" i="248"/>
  <c r="M26" i="248" s="1"/>
  <c r="M45" i="248" s="1"/>
  <c r="L13" i="248"/>
  <c r="L26" i="248" s="1"/>
  <c r="L45" i="248" s="1"/>
  <c r="K13" i="248"/>
  <c r="K26" i="248" s="1"/>
  <c r="J13" i="248"/>
  <c r="J26" i="248" s="1"/>
  <c r="J45" i="248" s="1"/>
  <c r="I13" i="248"/>
  <c r="I26" i="248" s="1"/>
  <c r="H13" i="248"/>
  <c r="H26" i="248" s="1"/>
  <c r="G13" i="248"/>
  <c r="G26" i="248" s="1"/>
  <c r="F13" i="248"/>
  <c r="F26" i="248" s="1"/>
  <c r="F45" i="248" s="1"/>
  <c r="E13" i="248"/>
  <c r="D13" i="248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W44" i="249"/>
  <c r="S44" i="249"/>
  <c r="R44" i="249"/>
  <c r="G44" i="249"/>
  <c r="C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Z37" i="249" s="1"/>
  <c r="X37" i="249"/>
  <c r="X44" i="249" s="1"/>
  <c r="W37" i="249"/>
  <c r="V37" i="249"/>
  <c r="V44" i="249" s="1"/>
  <c r="U37" i="249"/>
  <c r="U44" i="249" s="1"/>
  <c r="T37" i="249"/>
  <c r="S37" i="249"/>
  <c r="R37" i="249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F37" i="249"/>
  <c r="F44" i="249" s="1"/>
  <c r="E37" i="249"/>
  <c r="E44" i="249" s="1"/>
  <c r="D37" i="249"/>
  <c r="D44" i="249" s="1"/>
  <c r="C37" i="249"/>
  <c r="F26" i="249"/>
  <c r="F45" i="249" s="1"/>
  <c r="E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W13" i="249"/>
  <c r="W26" i="249" s="1"/>
  <c r="V13" i="249"/>
  <c r="V26" i="249" s="1"/>
  <c r="V45" i="249" s="1"/>
  <c r="U13" i="249"/>
  <c r="U26" i="249" s="1"/>
  <c r="U45" i="249" s="1"/>
  <c r="T13" i="249"/>
  <c r="T26" i="249" s="1"/>
  <c r="S13" i="249"/>
  <c r="S26" i="249" s="1"/>
  <c r="R13" i="249"/>
  <c r="R26" i="249" s="1"/>
  <c r="R45" i="249" s="1"/>
  <c r="Q13" i="249"/>
  <c r="Q26" i="249" s="1"/>
  <c r="P13" i="249"/>
  <c r="P26" i="249" s="1"/>
  <c r="P45" i="249" s="1"/>
  <c r="O13" i="249"/>
  <c r="O26" i="249" s="1"/>
  <c r="N13" i="249"/>
  <c r="M13" i="249"/>
  <c r="M26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H45" i="249" s="1"/>
  <c r="G13" i="249"/>
  <c r="G26" i="249" s="1"/>
  <c r="F13" i="249"/>
  <c r="E13" i="249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Z44" i="250"/>
  <c r="Q44" i="250"/>
  <c r="J44" i="250"/>
  <c r="I44" i="250"/>
  <c r="AA43" i="250"/>
  <c r="AA44" i="250" s="1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W37" i="250"/>
  <c r="W44" i="250" s="1"/>
  <c r="V37" i="250"/>
  <c r="V44" i="250" s="1"/>
  <c r="U37" i="250"/>
  <c r="T37" i="250"/>
  <c r="T44" i="250" s="1"/>
  <c r="S37" i="250"/>
  <c r="R37" i="250"/>
  <c r="R44" i="250" s="1"/>
  <c r="Q37" i="250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J37" i="250"/>
  <c r="I37" i="250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L26" i="250"/>
  <c r="F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Y45" i="250" s="1"/>
  <c r="X13" i="250"/>
  <c r="W13" i="250"/>
  <c r="V13" i="250"/>
  <c r="V26" i="250" s="1"/>
  <c r="U13" i="250"/>
  <c r="T13" i="250"/>
  <c r="T26" i="250" s="1"/>
  <c r="S13" i="250"/>
  <c r="S26" i="250" s="1"/>
  <c r="R13" i="250"/>
  <c r="R26" i="250" s="1"/>
  <c r="Q13" i="250"/>
  <c r="Q26" i="250" s="1"/>
  <c r="P13" i="250"/>
  <c r="P26" i="250" s="1"/>
  <c r="P45" i="250" s="1"/>
  <c r="O13" i="250"/>
  <c r="O26" i="250" s="1"/>
  <c r="O45" i="250" s="1"/>
  <c r="N13" i="250"/>
  <c r="N26" i="250" s="1"/>
  <c r="M13" i="250"/>
  <c r="M26" i="250" s="1"/>
  <c r="M45" i="250" s="1"/>
  <c r="L13" i="250"/>
  <c r="K13" i="250"/>
  <c r="K26" i="250" s="1"/>
  <c r="J13" i="250"/>
  <c r="J26" i="250" s="1"/>
  <c r="I13" i="250"/>
  <c r="I26" i="250" s="1"/>
  <c r="I45" i="250" s="1"/>
  <c r="H13" i="250"/>
  <c r="H26" i="250" s="1"/>
  <c r="H45" i="250" s="1"/>
  <c r="G13" i="250"/>
  <c r="F13" i="250"/>
  <c r="E13" i="250"/>
  <c r="E26" i="250" s="1"/>
  <c r="E45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Q44" i="251"/>
  <c r="J44" i="251"/>
  <c r="I44" i="251"/>
  <c r="AA43" i="251"/>
  <c r="Z43" i="251"/>
  <c r="Y43" i="251"/>
  <c r="X43" i="25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T37" i="251"/>
  <c r="T44" i="251" s="1"/>
  <c r="S37" i="251"/>
  <c r="S44" i="251" s="1"/>
  <c r="R37" i="251"/>
  <c r="R44" i="251" s="1"/>
  <c r="Q37" i="25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I37" i="25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M26" i="251"/>
  <c r="L26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W26" i="251" s="1"/>
  <c r="W45" i="251" s="1"/>
  <c r="V13" i="251"/>
  <c r="V26" i="251" s="1"/>
  <c r="U13" i="251"/>
  <c r="U26" i="251" s="1"/>
  <c r="T13" i="251"/>
  <c r="T26" i="251" s="1"/>
  <c r="T45" i="251" s="1"/>
  <c r="S13" i="251"/>
  <c r="S26" i="251" s="1"/>
  <c r="R13" i="251"/>
  <c r="R26" i="251" s="1"/>
  <c r="R45" i="251" s="1"/>
  <c r="Q13" i="251"/>
  <c r="Q26" i="251" s="1"/>
  <c r="Q45" i="251" s="1"/>
  <c r="P13" i="251"/>
  <c r="P26" i="251" s="1"/>
  <c r="O13" i="251"/>
  <c r="O26" i="251" s="1"/>
  <c r="O45" i="251" s="1"/>
  <c r="N13" i="251"/>
  <c r="N26" i="251" s="1"/>
  <c r="M13" i="251"/>
  <c r="L13" i="251"/>
  <c r="K13" i="251"/>
  <c r="K26" i="251" s="1"/>
  <c r="J13" i="251"/>
  <c r="J26" i="251" s="1"/>
  <c r="J45" i="251" s="1"/>
  <c r="I13" i="251"/>
  <c r="I26" i="251" s="1"/>
  <c r="I45" i="251" s="1"/>
  <c r="H13" i="251"/>
  <c r="H26" i="251" s="1"/>
  <c r="G13" i="251"/>
  <c r="G26" i="251" s="1"/>
  <c r="G45" i="251" s="1"/>
  <c r="F13" i="251"/>
  <c r="F26" i="251" s="1"/>
  <c r="E13" i="251"/>
  <c r="E26" i="251" s="1"/>
  <c r="E45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Y44" i="252"/>
  <c r="R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X44" i="252" s="1"/>
  <c r="Z44" i="252" s="1"/>
  <c r="W37" i="252"/>
  <c r="V37" i="252"/>
  <c r="V44" i="252" s="1"/>
  <c r="U37" i="252"/>
  <c r="U44" i="252" s="1"/>
  <c r="T37" i="252"/>
  <c r="T44" i="252" s="1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L26" i="252"/>
  <c r="L45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W13" i="252"/>
  <c r="W26" i="252" s="1"/>
  <c r="V13" i="252"/>
  <c r="V26" i="252" s="1"/>
  <c r="V45" i="252" s="1"/>
  <c r="U13" i="252"/>
  <c r="U26" i="252" s="1"/>
  <c r="T13" i="252"/>
  <c r="T26" i="252" s="1"/>
  <c r="T45" i="252" s="1"/>
  <c r="S13" i="252"/>
  <c r="S26" i="252" s="1"/>
  <c r="R13" i="252"/>
  <c r="R26" i="252" s="1"/>
  <c r="R45" i="252" s="1"/>
  <c r="Q13" i="252"/>
  <c r="Q26" i="252" s="1"/>
  <c r="P13" i="252"/>
  <c r="P26" i="252" s="1"/>
  <c r="O13" i="252"/>
  <c r="O26" i="252" s="1"/>
  <c r="N13" i="252"/>
  <c r="N26" i="252" s="1"/>
  <c r="N45" i="252" s="1"/>
  <c r="M13" i="252"/>
  <c r="M26" i="252" s="1"/>
  <c r="L13" i="252"/>
  <c r="K13" i="252"/>
  <c r="K26" i="252" s="1"/>
  <c r="J13" i="252"/>
  <c r="J26" i="252" s="1"/>
  <c r="J45" i="252" s="1"/>
  <c r="I13" i="252"/>
  <c r="I26" i="252" s="1"/>
  <c r="H13" i="252"/>
  <c r="H26" i="252" s="1"/>
  <c r="G13" i="252"/>
  <c r="G26" i="252" s="1"/>
  <c r="F13" i="252"/>
  <c r="F26" i="252" s="1"/>
  <c r="F45" i="252" s="1"/>
  <c r="E13" i="252"/>
  <c r="E26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T26" i="253" s="1"/>
  <c r="T45" i="253" s="1"/>
  <c r="S25" i="253"/>
  <c r="R25" i="253"/>
  <c r="Q25" i="253"/>
  <c r="P25" i="253"/>
  <c r="O25" i="253"/>
  <c r="N25" i="253"/>
  <c r="M25" i="253"/>
  <c r="L25" i="253"/>
  <c r="L26" i="253" s="1"/>
  <c r="L45" i="253" s="1"/>
  <c r="K25" i="253"/>
  <c r="J25" i="253"/>
  <c r="I25" i="253"/>
  <c r="H25" i="253"/>
  <c r="G25" i="253"/>
  <c r="F25" i="253"/>
  <c r="E25" i="253"/>
  <c r="D25" i="253"/>
  <c r="D26" i="253" s="1"/>
  <c r="D45" i="253" s="1"/>
  <c r="C25" i="253"/>
  <c r="AA13" i="253"/>
  <c r="AA26" i="253" s="1"/>
  <c r="Z13" i="253"/>
  <c r="Y13" i="253"/>
  <c r="X13" i="253"/>
  <c r="X26" i="253" s="1"/>
  <c r="Z26" i="253" s="1"/>
  <c r="W13" i="253"/>
  <c r="W26" i="253" s="1"/>
  <c r="W45" i="253" s="1"/>
  <c r="V13" i="253"/>
  <c r="U13" i="253"/>
  <c r="U26" i="253" s="1"/>
  <c r="U45" i="253" s="1"/>
  <c r="T13" i="253"/>
  <c r="S13" i="253"/>
  <c r="S26" i="253" s="1"/>
  <c r="R13" i="253"/>
  <c r="R26" i="253" s="1"/>
  <c r="Q13" i="253"/>
  <c r="P13" i="253"/>
  <c r="P26" i="253" s="1"/>
  <c r="P45" i="253" s="1"/>
  <c r="O13" i="253"/>
  <c r="O26" i="253" s="1"/>
  <c r="O45" i="253" s="1"/>
  <c r="N13" i="253"/>
  <c r="M13" i="253"/>
  <c r="M26" i="253" s="1"/>
  <c r="M45" i="253" s="1"/>
  <c r="L13" i="253"/>
  <c r="K13" i="253"/>
  <c r="K26" i="253" s="1"/>
  <c r="J13" i="253"/>
  <c r="J26" i="253" s="1"/>
  <c r="I13" i="253"/>
  <c r="H13" i="253"/>
  <c r="H26" i="253" s="1"/>
  <c r="H45" i="253" s="1"/>
  <c r="G13" i="253"/>
  <c r="G26" i="253" s="1"/>
  <c r="G45" i="253" s="1"/>
  <c r="F13" i="253"/>
  <c r="E13" i="253"/>
  <c r="E26" i="253" s="1"/>
  <c r="E45" i="253" s="1"/>
  <c r="D13" i="253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M44" i="254"/>
  <c r="AA43" i="254"/>
  <c r="Z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X37" i="254"/>
  <c r="X44" i="254" s="1"/>
  <c r="Z44" i="254" s="1"/>
  <c r="W37" i="254"/>
  <c r="V37" i="254"/>
  <c r="U37" i="254"/>
  <c r="U44" i="254" s="1"/>
  <c r="T37" i="254"/>
  <c r="T44" i="254" s="1"/>
  <c r="S37" i="254"/>
  <c r="R37" i="254"/>
  <c r="R44" i="254" s="1"/>
  <c r="Q37" i="254"/>
  <c r="P37" i="254"/>
  <c r="P44" i="254" s="1"/>
  <c r="O37" i="254"/>
  <c r="N37" i="254"/>
  <c r="M37" i="254"/>
  <c r="L37" i="254"/>
  <c r="L44" i="254" s="1"/>
  <c r="K37" i="254"/>
  <c r="J37" i="254"/>
  <c r="J44" i="254" s="1"/>
  <c r="I37" i="254"/>
  <c r="H37" i="254"/>
  <c r="H44" i="254" s="1"/>
  <c r="G37" i="254"/>
  <c r="F37" i="254"/>
  <c r="E37" i="254"/>
  <c r="E44" i="254" s="1"/>
  <c r="D37" i="254"/>
  <c r="D44" i="254" s="1"/>
  <c r="C37" i="254"/>
  <c r="U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Z13" i="254"/>
  <c r="Y13" i="254"/>
  <c r="X13" i="254"/>
  <c r="X26" i="254" s="1"/>
  <c r="X45" i="254" s="1"/>
  <c r="W13" i="254"/>
  <c r="W26" i="254" s="1"/>
  <c r="V13" i="254"/>
  <c r="U13" i="254"/>
  <c r="T13" i="254"/>
  <c r="S13" i="254"/>
  <c r="S26" i="254" s="1"/>
  <c r="R13" i="254"/>
  <c r="Q13" i="254"/>
  <c r="P13" i="254"/>
  <c r="P26" i="254" s="1"/>
  <c r="P45" i="254" s="1"/>
  <c r="O13" i="254"/>
  <c r="O26" i="254" s="1"/>
  <c r="N13" i="254"/>
  <c r="M13" i="254"/>
  <c r="M26" i="254" s="1"/>
  <c r="M45" i="254" s="1"/>
  <c r="L13" i="254"/>
  <c r="K13" i="254"/>
  <c r="K26" i="254" s="1"/>
  <c r="J13" i="254"/>
  <c r="I13" i="254"/>
  <c r="H13" i="254"/>
  <c r="H26" i="254" s="1"/>
  <c r="H45" i="254" s="1"/>
  <c r="G13" i="254"/>
  <c r="G26" i="254" s="1"/>
  <c r="F13" i="254"/>
  <c r="E13" i="254"/>
  <c r="E26" i="254" s="1"/>
  <c r="D13" i="254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J44" i="255"/>
  <c r="H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Z37" i="255"/>
  <c r="Y37" i="255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R37" i="255"/>
  <c r="R44" i="255" s="1"/>
  <c r="Q37" i="255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J37" i="255"/>
  <c r="I37" i="255"/>
  <c r="H37" i="255"/>
  <c r="G37" i="255"/>
  <c r="G44" i="255" s="1"/>
  <c r="F37" i="255"/>
  <c r="F44" i="255" s="1"/>
  <c r="E37" i="255"/>
  <c r="E44" i="255" s="1"/>
  <c r="D37" i="255"/>
  <c r="D44" i="255" s="1"/>
  <c r="C37" i="255"/>
  <c r="S26" i="255"/>
  <c r="P26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W26" i="255" s="1"/>
  <c r="V13" i="255"/>
  <c r="U13" i="255"/>
  <c r="U26" i="255" s="1"/>
  <c r="U45" i="255" s="1"/>
  <c r="T13" i="255"/>
  <c r="S13" i="255"/>
  <c r="R13" i="255"/>
  <c r="R26" i="255" s="1"/>
  <c r="Q13" i="255"/>
  <c r="Q26" i="255" s="1"/>
  <c r="P13" i="255"/>
  <c r="O13" i="255"/>
  <c r="O26" i="255" s="1"/>
  <c r="N13" i="255"/>
  <c r="M13" i="255"/>
  <c r="M26" i="255" s="1"/>
  <c r="M45" i="255" s="1"/>
  <c r="L13" i="255"/>
  <c r="K13" i="255"/>
  <c r="K26" i="255" s="1"/>
  <c r="J13" i="255"/>
  <c r="J26" i="255" s="1"/>
  <c r="J45" i="255" s="1"/>
  <c r="I13" i="255"/>
  <c r="I26" i="255" s="1"/>
  <c r="H13" i="255"/>
  <c r="H26" i="255" s="1"/>
  <c r="H45" i="255" s="1"/>
  <c r="G13" i="255"/>
  <c r="G26" i="255" s="1"/>
  <c r="F13" i="255"/>
  <c r="E13" i="255"/>
  <c r="E26" i="255" s="1"/>
  <c r="E45" i="255" s="1"/>
  <c r="D13" i="255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X44" i="256"/>
  <c r="Z44" i="256" s="1"/>
  <c r="AA43" i="256"/>
  <c r="AA44" i="256" s="1"/>
  <c r="Y43" i="256"/>
  <c r="X43" i="256"/>
  <c r="Z43" i="256" s="1"/>
  <c r="W43" i="256"/>
  <c r="V43" i="256"/>
  <c r="U43" i="256"/>
  <c r="T43" i="256"/>
  <c r="S43" i="256"/>
  <c r="S44" i="256" s="1"/>
  <c r="R43" i="256"/>
  <c r="Q43" i="256"/>
  <c r="P43" i="256"/>
  <c r="O43" i="256"/>
  <c r="N43" i="256"/>
  <c r="M43" i="256"/>
  <c r="L43" i="256"/>
  <c r="K43" i="256"/>
  <c r="K44" i="256" s="1"/>
  <c r="J43" i="256"/>
  <c r="I43" i="256"/>
  <c r="H43" i="256"/>
  <c r="G43" i="256"/>
  <c r="F43" i="256"/>
  <c r="E43" i="256"/>
  <c r="D43" i="256"/>
  <c r="C43" i="256"/>
  <c r="C44" i="256" s="1"/>
  <c r="AA37" i="256"/>
  <c r="Z37" i="256"/>
  <c r="Y37" i="256"/>
  <c r="X37" i="256"/>
  <c r="W37" i="256"/>
  <c r="W44" i="256" s="1"/>
  <c r="V37" i="256"/>
  <c r="V44" i="256" s="1"/>
  <c r="U37" i="256"/>
  <c r="U44" i="256" s="1"/>
  <c r="T37" i="256"/>
  <c r="T44" i="256" s="1"/>
  <c r="S37" i="256"/>
  <c r="R37" i="256"/>
  <c r="R44" i="256" s="1"/>
  <c r="Q37" i="256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J37" i="256"/>
  <c r="J44" i="256" s="1"/>
  <c r="I37" i="256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K26" i="256"/>
  <c r="K45" i="256" s="1"/>
  <c r="AA25" i="256"/>
  <c r="Y25" i="256"/>
  <c r="X25" i="256"/>
  <c r="Z25" i="256" s="1"/>
  <c r="W25" i="256"/>
  <c r="V25" i="256"/>
  <c r="V26" i="256" s="1"/>
  <c r="V45" i="256" s="1"/>
  <c r="U25" i="256"/>
  <c r="T25" i="256"/>
  <c r="S25" i="256"/>
  <c r="R25" i="256"/>
  <c r="Q25" i="256"/>
  <c r="P25" i="256"/>
  <c r="O25" i="256"/>
  <c r="N25" i="256"/>
  <c r="N26" i="256" s="1"/>
  <c r="N45" i="256" s="1"/>
  <c r="M25" i="256"/>
  <c r="L25" i="256"/>
  <c r="K25" i="256"/>
  <c r="J25" i="256"/>
  <c r="I25" i="256"/>
  <c r="H25" i="256"/>
  <c r="G25" i="256"/>
  <c r="F25" i="256"/>
  <c r="F26" i="256" s="1"/>
  <c r="F45" i="256" s="1"/>
  <c r="E25" i="256"/>
  <c r="D25" i="256"/>
  <c r="C25" i="256"/>
  <c r="AA13" i="256"/>
  <c r="AA26" i="256" s="1"/>
  <c r="AA45" i="256" s="1"/>
  <c r="Z13" i="256"/>
  <c r="Y13" i="256"/>
  <c r="Y26" i="256" s="1"/>
  <c r="X13" i="256"/>
  <c r="X26" i="256" s="1"/>
  <c r="X45" i="256" s="1"/>
  <c r="W13" i="256"/>
  <c r="W26" i="256" s="1"/>
  <c r="V13" i="256"/>
  <c r="U13" i="256"/>
  <c r="U26" i="256" s="1"/>
  <c r="T13" i="256"/>
  <c r="S13" i="256"/>
  <c r="S26" i="256" s="1"/>
  <c r="S45" i="256" s="1"/>
  <c r="R13" i="256"/>
  <c r="R26" i="256" s="1"/>
  <c r="Q13" i="256"/>
  <c r="Q26" i="256" s="1"/>
  <c r="P13" i="256"/>
  <c r="P26" i="256" s="1"/>
  <c r="P45" i="256" s="1"/>
  <c r="O13" i="256"/>
  <c r="O26" i="256" s="1"/>
  <c r="N13" i="256"/>
  <c r="M13" i="256"/>
  <c r="M26" i="256" s="1"/>
  <c r="L13" i="256"/>
  <c r="K13" i="256"/>
  <c r="J13" i="256"/>
  <c r="J26" i="256" s="1"/>
  <c r="I13" i="256"/>
  <c r="I26" i="256" s="1"/>
  <c r="H13" i="256"/>
  <c r="H26" i="256" s="1"/>
  <c r="H45" i="256" s="1"/>
  <c r="G13" i="256"/>
  <c r="G26" i="256" s="1"/>
  <c r="F13" i="256"/>
  <c r="E13" i="256"/>
  <c r="E26" i="256" s="1"/>
  <c r="D13" i="256"/>
  <c r="C13" i="256"/>
  <c r="C26" i="256" s="1"/>
  <c r="C45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R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Z37" i="257"/>
  <c r="Y37" i="257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R37" i="257"/>
  <c r="Q37" i="257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J37" i="257"/>
  <c r="J44" i="257" s="1"/>
  <c r="I37" i="257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AA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Y13" i="257"/>
  <c r="Y26" i="257" s="1"/>
  <c r="X13" i="257"/>
  <c r="X26" i="257" s="1"/>
  <c r="W13" i="257"/>
  <c r="W26" i="257" s="1"/>
  <c r="V13" i="257"/>
  <c r="U13" i="257"/>
  <c r="U26" i="257" s="1"/>
  <c r="T13" i="257"/>
  <c r="S13" i="257"/>
  <c r="S26" i="257" s="1"/>
  <c r="R13" i="257"/>
  <c r="R26" i="257" s="1"/>
  <c r="Q13" i="257"/>
  <c r="Q26" i="257" s="1"/>
  <c r="P13" i="257"/>
  <c r="P26" i="257" s="1"/>
  <c r="O13" i="257"/>
  <c r="O26" i="257" s="1"/>
  <c r="N13" i="257"/>
  <c r="M13" i="257"/>
  <c r="M26" i="257" s="1"/>
  <c r="L13" i="257"/>
  <c r="K13" i="257"/>
  <c r="K26" i="257" s="1"/>
  <c r="J13" i="257"/>
  <c r="J26" i="257" s="1"/>
  <c r="I13" i="257"/>
  <c r="I26" i="257" s="1"/>
  <c r="H13" i="257"/>
  <c r="H26" i="257" s="1"/>
  <c r="G13" i="257"/>
  <c r="G26" i="257" s="1"/>
  <c r="F13" i="257"/>
  <c r="E13" i="257"/>
  <c r="E26" i="257" s="1"/>
  <c r="D13" i="257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AA44" i="258" s="1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J44" i="258" s="1"/>
  <c r="I43" i="258"/>
  <c r="H43" i="258"/>
  <c r="G43" i="258"/>
  <c r="F43" i="258"/>
  <c r="E43" i="258"/>
  <c r="D43" i="258"/>
  <c r="C43" i="258"/>
  <c r="AA37" i="258"/>
  <c r="Y37" i="258"/>
  <c r="Y44" i="258" s="1"/>
  <c r="X37" i="258"/>
  <c r="W37" i="258"/>
  <c r="W44" i="258" s="1"/>
  <c r="V37" i="258"/>
  <c r="V44" i="258" s="1"/>
  <c r="U37" i="258"/>
  <c r="U44" i="258" s="1"/>
  <c r="T37" i="258"/>
  <c r="S37" i="258"/>
  <c r="R37" i="258"/>
  <c r="R44" i="258" s="1"/>
  <c r="Q37" i="258"/>
  <c r="Q44" i="258" s="1"/>
  <c r="P37" i="258"/>
  <c r="O37" i="258"/>
  <c r="O44" i="258" s="1"/>
  <c r="N37" i="258"/>
  <c r="N44" i="258" s="1"/>
  <c r="M37" i="258"/>
  <c r="M44" i="258" s="1"/>
  <c r="L37" i="258"/>
  <c r="K37" i="258"/>
  <c r="J37" i="258"/>
  <c r="I37" i="258"/>
  <c r="I44" i="258" s="1"/>
  <c r="H37" i="258"/>
  <c r="G37" i="258"/>
  <c r="G44" i="258" s="1"/>
  <c r="F37" i="258"/>
  <c r="F44" i="258" s="1"/>
  <c r="E37" i="258"/>
  <c r="E44" i="258" s="1"/>
  <c r="D37" i="258"/>
  <c r="D44" i="258" s="1"/>
  <c r="C37" i="258"/>
  <c r="U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Z13" i="258"/>
  <c r="Y13" i="258"/>
  <c r="X13" i="258"/>
  <c r="X26" i="258" s="1"/>
  <c r="W13" i="258"/>
  <c r="V13" i="258"/>
  <c r="U13" i="258"/>
  <c r="T13" i="258"/>
  <c r="T26" i="258" s="1"/>
  <c r="S13" i="258"/>
  <c r="S26" i="258" s="1"/>
  <c r="R13" i="258"/>
  <c r="R26" i="258" s="1"/>
  <c r="Q13" i="258"/>
  <c r="P13" i="258"/>
  <c r="P26" i="258" s="1"/>
  <c r="O13" i="258"/>
  <c r="N13" i="258"/>
  <c r="M13" i="258"/>
  <c r="M26" i="258" s="1"/>
  <c r="M45" i="258" s="1"/>
  <c r="L13" i="258"/>
  <c r="L26" i="258" s="1"/>
  <c r="K13" i="258"/>
  <c r="K26" i="258" s="1"/>
  <c r="J13" i="258"/>
  <c r="J26" i="258" s="1"/>
  <c r="I13" i="258"/>
  <c r="H13" i="258"/>
  <c r="H26" i="258" s="1"/>
  <c r="G13" i="258"/>
  <c r="F13" i="258"/>
  <c r="E13" i="258"/>
  <c r="E26" i="258" s="1"/>
  <c r="E45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P26" i="1"/>
  <c r="AA25" i="1"/>
  <c r="Y25" i="1"/>
  <c r="X25" i="1"/>
  <c r="Z25" i="1" s="1"/>
  <c r="W25" i="1"/>
  <c r="V25" i="1"/>
  <c r="V26" i="1" s="1"/>
  <c r="U25" i="1"/>
  <c r="T25" i="1"/>
  <c r="S25" i="1"/>
  <c r="R25" i="1"/>
  <c r="Q25" i="1"/>
  <c r="P25" i="1"/>
  <c r="O25" i="1"/>
  <c r="N25" i="1"/>
  <c r="N26" i="1" s="1"/>
  <c r="M25" i="1"/>
  <c r="L25" i="1"/>
  <c r="K25" i="1"/>
  <c r="J25" i="1"/>
  <c r="I25" i="1"/>
  <c r="H25" i="1"/>
  <c r="G25" i="1"/>
  <c r="F25" i="1"/>
  <c r="F26" i="1" s="1"/>
  <c r="E25" i="1"/>
  <c r="D25" i="1"/>
  <c r="C25" i="1"/>
  <c r="AA13" i="1"/>
  <c r="AA26" i="1" s="1"/>
  <c r="Y13" i="1"/>
  <c r="Y26" i="1" s="1"/>
  <c r="Y45" i="1" s="1"/>
  <c r="X13" i="1"/>
  <c r="Z13" i="1" s="1"/>
  <c r="W13" i="1"/>
  <c r="W26" i="1" s="1"/>
  <c r="V13" i="1"/>
  <c r="U13" i="1"/>
  <c r="U26" i="1" s="1"/>
  <c r="U45" i="1" s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O13" i="1"/>
  <c r="O26" i="1" s="1"/>
  <c r="N13" i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I45" i="1" s="1"/>
  <c r="H13" i="1"/>
  <c r="H26" i="1" s="1"/>
  <c r="H45" i="1" s="1"/>
  <c r="G13" i="1"/>
  <c r="G26" i="1" s="1"/>
  <c r="F13" i="1"/>
  <c r="E13" i="1"/>
  <c r="E26" i="1" s="1"/>
  <c r="E45" i="1" s="1"/>
  <c r="D13" i="1"/>
  <c r="D26" i="1" s="1"/>
  <c r="D45" i="1" s="1"/>
  <c r="C13" i="1"/>
  <c r="C26" i="1" s="1"/>
  <c r="E45" i="254" l="1"/>
  <c r="U45" i="251"/>
  <c r="I45" i="249"/>
  <c r="Z44" i="249"/>
  <c r="N45" i="221"/>
  <c r="E45" i="257"/>
  <c r="M45" i="257"/>
  <c r="U45" i="257"/>
  <c r="K45" i="257"/>
  <c r="X45" i="255"/>
  <c r="K45" i="254"/>
  <c r="P45" i="258"/>
  <c r="H45" i="257"/>
  <c r="P45" i="257"/>
  <c r="X45" i="257"/>
  <c r="Z45" i="257" s="1"/>
  <c r="E45" i="256"/>
  <c r="M45" i="256"/>
  <c r="U45" i="256"/>
  <c r="P45" i="255"/>
  <c r="P44" i="225"/>
  <c r="K45" i="258"/>
  <c r="L44" i="258"/>
  <c r="T44" i="258"/>
  <c r="T45" i="258" s="1"/>
  <c r="C44" i="258"/>
  <c r="C45" i="258" s="1"/>
  <c r="K44" i="258"/>
  <c r="S44" i="258"/>
  <c r="S45" i="258" s="1"/>
  <c r="R45" i="255"/>
  <c r="Z13" i="255"/>
  <c r="H45" i="252"/>
  <c r="P45" i="252"/>
  <c r="M45" i="251"/>
  <c r="G45" i="247"/>
  <c r="O45" i="247"/>
  <c r="W45" i="247"/>
  <c r="F26" i="246"/>
  <c r="F45" i="246" s="1"/>
  <c r="N26" i="246"/>
  <c r="N45" i="246" s="1"/>
  <c r="V26" i="246"/>
  <c r="V45" i="246" s="1"/>
  <c r="R45" i="240"/>
  <c r="J45" i="237"/>
  <c r="R45" i="230"/>
  <c r="G45" i="226"/>
  <c r="Q45" i="214"/>
  <c r="I45" i="212"/>
  <c r="Y45" i="212"/>
  <c r="D44" i="202"/>
  <c r="L44" i="202"/>
  <c r="T44" i="202"/>
  <c r="J45" i="190"/>
  <c r="H45" i="140"/>
  <c r="R45" i="138"/>
  <c r="J45" i="258"/>
  <c r="U45" i="254"/>
  <c r="W44" i="245"/>
  <c r="W45" i="245" s="1"/>
  <c r="X44" i="227"/>
  <c r="Z44" i="227" s="1"/>
  <c r="Z43" i="227"/>
  <c r="G44" i="220"/>
  <c r="X26" i="1"/>
  <c r="Z37" i="1"/>
  <c r="L45" i="258"/>
  <c r="F26" i="257"/>
  <c r="F45" i="257" s="1"/>
  <c r="N26" i="257"/>
  <c r="N45" i="257" s="1"/>
  <c r="V26" i="257"/>
  <c r="C44" i="257"/>
  <c r="K44" i="257"/>
  <c r="S44" i="257"/>
  <c r="S45" i="257" s="1"/>
  <c r="AA44" i="257"/>
  <c r="D26" i="254"/>
  <c r="L26" i="254"/>
  <c r="L45" i="254" s="1"/>
  <c r="T26" i="254"/>
  <c r="T45" i="254" s="1"/>
  <c r="Z37" i="254"/>
  <c r="I44" i="254"/>
  <c r="Q44" i="254"/>
  <c r="Y44" i="254"/>
  <c r="F26" i="253"/>
  <c r="F45" i="253" s="1"/>
  <c r="N26" i="253"/>
  <c r="N45" i="253" s="1"/>
  <c r="V26" i="253"/>
  <c r="V45" i="253" s="1"/>
  <c r="G45" i="252"/>
  <c r="O45" i="252"/>
  <c r="W45" i="252"/>
  <c r="Z25" i="251"/>
  <c r="N26" i="249"/>
  <c r="N45" i="249" s="1"/>
  <c r="Y44" i="249"/>
  <c r="Y45" i="249" s="1"/>
  <c r="C44" i="248"/>
  <c r="K44" i="248"/>
  <c r="K45" i="248" s="1"/>
  <c r="S44" i="248"/>
  <c r="S45" i="248" s="1"/>
  <c r="AA44" i="248"/>
  <c r="Z25" i="247"/>
  <c r="Z44" i="247"/>
  <c r="G45" i="246"/>
  <c r="C45" i="243"/>
  <c r="K45" i="243"/>
  <c r="S45" i="243"/>
  <c r="AA45" i="238"/>
  <c r="R45" i="237"/>
  <c r="R45" i="235"/>
  <c r="G45" i="234"/>
  <c r="O45" i="234"/>
  <c r="W45" i="234"/>
  <c r="C45" i="233"/>
  <c r="K45" i="233"/>
  <c r="S45" i="233"/>
  <c r="D45" i="233"/>
  <c r="I26" i="231"/>
  <c r="I45" i="231" s="1"/>
  <c r="Q26" i="231"/>
  <c r="Q45" i="231" s="1"/>
  <c r="Y26" i="231"/>
  <c r="Y45" i="231" s="1"/>
  <c r="J45" i="230"/>
  <c r="I45" i="224"/>
  <c r="Q45" i="224"/>
  <c r="Y45" i="224"/>
  <c r="I45" i="221"/>
  <c r="K45" i="220"/>
  <c r="I45" i="215"/>
  <c r="Q45" i="215"/>
  <c r="Y45" i="215"/>
  <c r="I45" i="213"/>
  <c r="G26" i="203"/>
  <c r="O26" i="203"/>
  <c r="W26" i="203"/>
  <c r="U44" i="250"/>
  <c r="M26" i="234"/>
  <c r="M45" i="234" s="1"/>
  <c r="H44" i="225"/>
  <c r="K44" i="222"/>
  <c r="H26" i="78"/>
  <c r="H45" i="78" s="1"/>
  <c r="J45" i="1"/>
  <c r="R45" i="1"/>
  <c r="AA44" i="1"/>
  <c r="AA45" i="1" s="1"/>
  <c r="Z50" i="258"/>
  <c r="J45" i="256"/>
  <c r="R45" i="256"/>
  <c r="Y45" i="251"/>
  <c r="H45" i="251"/>
  <c r="P45" i="251"/>
  <c r="Z44" i="251"/>
  <c r="G45" i="249"/>
  <c r="O45" i="249"/>
  <c r="W45" i="249"/>
  <c r="N26" i="248"/>
  <c r="N45" i="248" s="1"/>
  <c r="I45" i="247"/>
  <c r="Q45" i="247"/>
  <c r="Y45" i="247"/>
  <c r="R45" i="247"/>
  <c r="H45" i="246"/>
  <c r="P45" i="246"/>
  <c r="R45" i="245"/>
  <c r="J45" i="243"/>
  <c r="R45" i="243"/>
  <c r="J45" i="240"/>
  <c r="AA45" i="236"/>
  <c r="J45" i="235"/>
  <c r="F44" i="234"/>
  <c r="F45" i="234" s="1"/>
  <c r="N44" i="234"/>
  <c r="V44" i="234"/>
  <c r="J45" i="233"/>
  <c r="R45" i="233"/>
  <c r="N45" i="230"/>
  <c r="J45" i="227"/>
  <c r="Q45" i="222"/>
  <c r="I45" i="218"/>
  <c r="Y45" i="218"/>
  <c r="N45" i="217"/>
  <c r="F45" i="216"/>
  <c r="AA45" i="215"/>
  <c r="C45" i="214"/>
  <c r="K45" i="214"/>
  <c r="S45" i="214"/>
  <c r="F45" i="214"/>
  <c r="K45" i="212"/>
  <c r="S45" i="212"/>
  <c r="J44" i="163"/>
  <c r="R44" i="163"/>
  <c r="R45" i="163" s="1"/>
  <c r="P45" i="162"/>
  <c r="Z13" i="162"/>
  <c r="X26" i="162"/>
  <c r="C45" i="141"/>
  <c r="K45" i="141"/>
  <c r="S45" i="141"/>
  <c r="D45" i="136"/>
  <c r="W44" i="252"/>
  <c r="N26" i="247"/>
  <c r="N45" i="247" s="1"/>
  <c r="L26" i="188"/>
  <c r="K45" i="1"/>
  <c r="C44" i="1"/>
  <c r="C45" i="1" s="1"/>
  <c r="K44" i="1"/>
  <c r="S44" i="1"/>
  <c r="S45" i="1" s="1"/>
  <c r="Y45" i="257"/>
  <c r="D26" i="255"/>
  <c r="L26" i="255"/>
  <c r="T26" i="255"/>
  <c r="I44" i="255"/>
  <c r="Q44" i="255"/>
  <c r="Y44" i="255"/>
  <c r="O45" i="254"/>
  <c r="W45" i="254"/>
  <c r="F26" i="254"/>
  <c r="F45" i="254" s="1"/>
  <c r="N26" i="254"/>
  <c r="V26" i="254"/>
  <c r="C44" i="254"/>
  <c r="K44" i="254"/>
  <c r="S44" i="254"/>
  <c r="AA44" i="254"/>
  <c r="I45" i="252"/>
  <c r="Q45" i="252"/>
  <c r="Q45" i="250"/>
  <c r="G45" i="248"/>
  <c r="O45" i="248"/>
  <c r="W45" i="248"/>
  <c r="I45" i="246"/>
  <c r="U45" i="245"/>
  <c r="G45" i="240"/>
  <c r="O45" i="240"/>
  <c r="W45" i="240"/>
  <c r="F44" i="197"/>
  <c r="N44" i="197"/>
  <c r="V44" i="197"/>
  <c r="H44" i="194"/>
  <c r="P44" i="194"/>
  <c r="P45" i="194" s="1"/>
  <c r="W45" i="1"/>
  <c r="R45" i="258"/>
  <c r="U26" i="250"/>
  <c r="U45" i="250" s="1"/>
  <c r="F26" i="247"/>
  <c r="X44" i="240"/>
  <c r="Z44" i="240" s="1"/>
  <c r="Z43" i="240"/>
  <c r="C44" i="222"/>
  <c r="U44" i="200"/>
  <c r="T26" i="188"/>
  <c r="T45" i="188" s="1"/>
  <c r="W44" i="2"/>
  <c r="G26" i="258"/>
  <c r="G45" i="258" s="1"/>
  <c r="O26" i="258"/>
  <c r="O45" i="258" s="1"/>
  <c r="W26" i="258"/>
  <c r="W45" i="258" s="1"/>
  <c r="F26" i="258"/>
  <c r="N26" i="258"/>
  <c r="V26" i="258"/>
  <c r="H44" i="258"/>
  <c r="H45" i="258" s="1"/>
  <c r="P44" i="258"/>
  <c r="X44" i="258"/>
  <c r="Z44" i="258" s="1"/>
  <c r="J45" i="257"/>
  <c r="R45" i="257"/>
  <c r="Z13" i="257"/>
  <c r="Z50" i="255"/>
  <c r="J45" i="253"/>
  <c r="R45" i="253"/>
  <c r="J45" i="250"/>
  <c r="R45" i="250"/>
  <c r="Q45" i="249"/>
  <c r="H45" i="248"/>
  <c r="P45" i="248"/>
  <c r="K45" i="247"/>
  <c r="S45" i="247"/>
  <c r="C44" i="247"/>
  <c r="C45" i="247" s="1"/>
  <c r="K44" i="247"/>
  <c r="S44" i="247"/>
  <c r="Z44" i="246"/>
  <c r="AA45" i="242"/>
  <c r="M45" i="241"/>
  <c r="U45" i="241"/>
  <c r="R45" i="236"/>
  <c r="G45" i="235"/>
  <c r="O45" i="235"/>
  <c r="I26" i="232"/>
  <c r="I45" i="232" s="1"/>
  <c r="Q26" i="232"/>
  <c r="Q45" i="232" s="1"/>
  <c r="Y26" i="232"/>
  <c r="Y45" i="232" s="1"/>
  <c r="Z25" i="232"/>
  <c r="H45" i="230"/>
  <c r="P45" i="230"/>
  <c r="F44" i="230"/>
  <c r="F45" i="230" s="1"/>
  <c r="N44" i="230"/>
  <c r="V44" i="230"/>
  <c r="V45" i="230" s="1"/>
  <c r="D45" i="229"/>
  <c r="T45" i="229"/>
  <c r="L45" i="229"/>
  <c r="R45" i="229"/>
  <c r="C45" i="222"/>
  <c r="K45" i="222"/>
  <c r="V45" i="221"/>
  <c r="F45" i="220"/>
  <c r="Y45" i="219"/>
  <c r="Y45" i="217"/>
  <c r="R45" i="217"/>
  <c r="E45" i="216"/>
  <c r="M45" i="216"/>
  <c r="U45" i="216"/>
  <c r="V45" i="214"/>
  <c r="F45" i="213"/>
  <c r="V45" i="213"/>
  <c r="N45" i="186"/>
  <c r="F45" i="184"/>
  <c r="C45" i="134"/>
  <c r="X26" i="200"/>
  <c r="Z26" i="200" s="1"/>
  <c r="G44" i="189"/>
  <c r="W44" i="189"/>
  <c r="U45" i="258"/>
  <c r="D26" i="256"/>
  <c r="D45" i="256" s="1"/>
  <c r="L26" i="256"/>
  <c r="L45" i="256" s="1"/>
  <c r="T26" i="256"/>
  <c r="T45" i="256" s="1"/>
  <c r="I44" i="256"/>
  <c r="Q44" i="256"/>
  <c r="Y44" i="256"/>
  <c r="G45" i="255"/>
  <c r="O45" i="255"/>
  <c r="W45" i="255"/>
  <c r="F26" i="255"/>
  <c r="F45" i="255" s="1"/>
  <c r="N26" i="255"/>
  <c r="N45" i="255" s="1"/>
  <c r="V26" i="255"/>
  <c r="V45" i="255" s="1"/>
  <c r="C44" i="255"/>
  <c r="K44" i="255"/>
  <c r="K45" i="255" s="1"/>
  <c r="S44" i="255"/>
  <c r="AA44" i="255"/>
  <c r="AA45" i="255" s="1"/>
  <c r="C45" i="253"/>
  <c r="C44" i="250"/>
  <c r="K44" i="250"/>
  <c r="S44" i="250"/>
  <c r="J45" i="249"/>
  <c r="AA45" i="249"/>
  <c r="I45" i="248"/>
  <c r="Q45" i="248"/>
  <c r="Y45" i="248"/>
  <c r="G45" i="245"/>
  <c r="O45" i="245"/>
  <c r="I45" i="240"/>
  <c r="Q45" i="240"/>
  <c r="Y45" i="240"/>
  <c r="T45" i="239"/>
  <c r="L45" i="239"/>
  <c r="J45" i="239"/>
  <c r="R45" i="239"/>
  <c r="I45" i="237"/>
  <c r="Q45" i="237"/>
  <c r="Y45" i="237"/>
  <c r="Z44" i="232"/>
  <c r="M45" i="229"/>
  <c r="N45" i="219"/>
  <c r="V45" i="219"/>
  <c r="Q45" i="217"/>
  <c r="V45" i="216"/>
  <c r="N45" i="215"/>
  <c r="Z44" i="215"/>
  <c r="AA44" i="214"/>
  <c r="D45" i="206"/>
  <c r="AA45" i="257"/>
  <c r="U44" i="251"/>
  <c r="V26" i="247"/>
  <c r="F44" i="247"/>
  <c r="V44" i="247"/>
  <c r="G44" i="245"/>
  <c r="P44" i="235"/>
  <c r="X44" i="225"/>
  <c r="Z44" i="225" s="1"/>
  <c r="F44" i="221"/>
  <c r="F45" i="221" s="1"/>
  <c r="N44" i="221"/>
  <c r="O44" i="189"/>
  <c r="G44" i="2"/>
  <c r="G45" i="2" s="1"/>
  <c r="G44" i="1"/>
  <c r="G45" i="1" s="1"/>
  <c r="O44" i="1"/>
  <c r="O45" i="1" s="1"/>
  <c r="W44" i="1"/>
  <c r="I26" i="258"/>
  <c r="Q26" i="258"/>
  <c r="Y26" i="258"/>
  <c r="Z25" i="258"/>
  <c r="Z37" i="258"/>
  <c r="D26" i="257"/>
  <c r="D45" i="257" s="1"/>
  <c r="L26" i="257"/>
  <c r="T26" i="257"/>
  <c r="I44" i="257"/>
  <c r="I45" i="257" s="1"/>
  <c r="Q44" i="257"/>
  <c r="Q45" i="257" s="1"/>
  <c r="Y44" i="257"/>
  <c r="J26" i="254"/>
  <c r="J45" i="254" s="1"/>
  <c r="R26" i="254"/>
  <c r="R45" i="254" s="1"/>
  <c r="I26" i="254"/>
  <c r="I45" i="254" s="1"/>
  <c r="Q26" i="254"/>
  <c r="Y26" i="254"/>
  <c r="Y45" i="254" s="1"/>
  <c r="Z45" i="254" s="1"/>
  <c r="G44" i="254"/>
  <c r="G45" i="254" s="1"/>
  <c r="O44" i="254"/>
  <c r="W44" i="254"/>
  <c r="F44" i="254"/>
  <c r="N44" i="254"/>
  <c r="V44" i="254"/>
  <c r="J44" i="253"/>
  <c r="R44" i="253"/>
  <c r="K45" i="249"/>
  <c r="R45" i="246"/>
  <c r="AA26" i="228"/>
  <c r="G26" i="207"/>
  <c r="G45" i="207" s="1"/>
  <c r="O26" i="207"/>
  <c r="W26" i="207"/>
  <c r="N45" i="202"/>
  <c r="F45" i="199"/>
  <c r="O45" i="246"/>
  <c r="W45" i="246"/>
  <c r="F26" i="245"/>
  <c r="F45" i="245" s="1"/>
  <c r="N26" i="245"/>
  <c r="N45" i="245" s="1"/>
  <c r="V26" i="245"/>
  <c r="V45" i="245" s="1"/>
  <c r="Z50" i="241"/>
  <c r="E44" i="239"/>
  <c r="E45" i="239" s="1"/>
  <c r="M44" i="239"/>
  <c r="M45" i="239" s="1"/>
  <c r="U44" i="239"/>
  <c r="U45" i="239" s="1"/>
  <c r="AA44" i="237"/>
  <c r="AA45" i="237" s="1"/>
  <c r="I45" i="236"/>
  <c r="Q45" i="236"/>
  <c r="Y45" i="236"/>
  <c r="Z25" i="236"/>
  <c r="Z50" i="236"/>
  <c r="D44" i="233"/>
  <c r="L44" i="233"/>
  <c r="L45" i="233" s="1"/>
  <c r="T44" i="233"/>
  <c r="T45" i="233" s="1"/>
  <c r="AA26" i="232"/>
  <c r="Z50" i="232"/>
  <c r="G45" i="230"/>
  <c r="O45" i="230"/>
  <c r="W45" i="230"/>
  <c r="E44" i="229"/>
  <c r="M44" i="229"/>
  <c r="U44" i="229"/>
  <c r="U45" i="229" s="1"/>
  <c r="C26" i="228"/>
  <c r="K26" i="228"/>
  <c r="K45" i="228" s="1"/>
  <c r="S26" i="228"/>
  <c r="S45" i="228" s="1"/>
  <c r="C44" i="228"/>
  <c r="K44" i="228"/>
  <c r="S44" i="228"/>
  <c r="AA44" i="228"/>
  <c r="I26" i="227"/>
  <c r="I45" i="227" s="1"/>
  <c r="Q26" i="227"/>
  <c r="Q45" i="227" s="1"/>
  <c r="Y26" i="227"/>
  <c r="Y45" i="227" s="1"/>
  <c r="AA45" i="225"/>
  <c r="R45" i="222"/>
  <c r="J45" i="220"/>
  <c r="AA26" i="220"/>
  <c r="AA45" i="220" s="1"/>
  <c r="Z44" i="220"/>
  <c r="E45" i="219"/>
  <c r="M45" i="219"/>
  <c r="U45" i="219"/>
  <c r="N45" i="218"/>
  <c r="C45" i="217"/>
  <c r="K45" i="217"/>
  <c r="Y45" i="214"/>
  <c r="L45" i="213"/>
  <c r="AA26" i="212"/>
  <c r="AA45" i="212" s="1"/>
  <c r="D44" i="207"/>
  <c r="D45" i="207" s="1"/>
  <c r="L44" i="207"/>
  <c r="L45" i="207" s="1"/>
  <c r="T44" i="207"/>
  <c r="F45" i="206"/>
  <c r="V45" i="206"/>
  <c r="Y45" i="206"/>
  <c r="F45" i="205"/>
  <c r="N45" i="205"/>
  <c r="V45" i="204"/>
  <c r="Y45" i="204"/>
  <c r="AA44" i="204"/>
  <c r="F45" i="203"/>
  <c r="G26" i="200"/>
  <c r="O26" i="200"/>
  <c r="W26" i="200"/>
  <c r="M45" i="195"/>
  <c r="H45" i="194"/>
  <c r="P45" i="193"/>
  <c r="J26" i="191"/>
  <c r="J45" i="191" s="1"/>
  <c r="R26" i="191"/>
  <c r="R45" i="191" s="1"/>
  <c r="AA45" i="190"/>
  <c r="X44" i="190"/>
  <c r="Z44" i="190" s="1"/>
  <c r="Z37" i="190"/>
  <c r="X44" i="189"/>
  <c r="Z44" i="189" s="1"/>
  <c r="Z37" i="189"/>
  <c r="H44" i="188"/>
  <c r="X44" i="188"/>
  <c r="Z44" i="188" s="1"/>
  <c r="F44" i="185"/>
  <c r="N44" i="185"/>
  <c r="V44" i="185"/>
  <c r="J26" i="164"/>
  <c r="J45" i="164" s="1"/>
  <c r="R26" i="164"/>
  <c r="R45" i="164" s="1"/>
  <c r="Z50" i="163"/>
  <c r="C26" i="144"/>
  <c r="S26" i="144"/>
  <c r="R26" i="141"/>
  <c r="Z37" i="102"/>
  <c r="X44" i="102"/>
  <c r="Z44" i="102" s="1"/>
  <c r="D45" i="85"/>
  <c r="T45" i="85"/>
  <c r="Q45" i="246"/>
  <c r="Y45" i="246"/>
  <c r="G45" i="244"/>
  <c r="O45" i="244"/>
  <c r="W45" i="244"/>
  <c r="AA26" i="240"/>
  <c r="AA45" i="240" s="1"/>
  <c r="I26" i="230"/>
  <c r="I45" i="230" s="1"/>
  <c r="Q26" i="230"/>
  <c r="Q45" i="230" s="1"/>
  <c r="Y26" i="230"/>
  <c r="Y45" i="230" s="1"/>
  <c r="Z50" i="230"/>
  <c r="F44" i="229"/>
  <c r="F45" i="229" s="1"/>
  <c r="N44" i="229"/>
  <c r="V44" i="229"/>
  <c r="C26" i="227"/>
  <c r="C45" i="227" s="1"/>
  <c r="K26" i="227"/>
  <c r="K45" i="227" s="1"/>
  <c r="S26" i="227"/>
  <c r="S45" i="227" s="1"/>
  <c r="AA26" i="227"/>
  <c r="AA45" i="227" s="1"/>
  <c r="H45" i="226"/>
  <c r="L45" i="223"/>
  <c r="I45" i="222"/>
  <c r="AA45" i="218"/>
  <c r="Z44" i="218"/>
  <c r="N45" i="216"/>
  <c r="C45" i="215"/>
  <c r="K45" i="215"/>
  <c r="S45" i="215"/>
  <c r="V45" i="215"/>
  <c r="I45" i="214"/>
  <c r="J44" i="212"/>
  <c r="R44" i="212"/>
  <c r="D44" i="205"/>
  <c r="L44" i="205"/>
  <c r="T44" i="205"/>
  <c r="I45" i="201"/>
  <c r="I45" i="200"/>
  <c r="AA26" i="193"/>
  <c r="F45" i="187"/>
  <c r="F44" i="186"/>
  <c r="N44" i="186"/>
  <c r="V44" i="186"/>
  <c r="X26" i="182"/>
  <c r="Z13" i="182"/>
  <c r="J44" i="154"/>
  <c r="J45" i="154" s="1"/>
  <c r="R44" i="154"/>
  <c r="R45" i="154" s="1"/>
  <c r="I45" i="245"/>
  <c r="Q45" i="245"/>
  <c r="Y45" i="245"/>
  <c r="Z44" i="244"/>
  <c r="G45" i="243"/>
  <c r="O45" i="243"/>
  <c r="W45" i="243"/>
  <c r="E44" i="241"/>
  <c r="E45" i="241" s="1"/>
  <c r="M44" i="241"/>
  <c r="U44" i="241"/>
  <c r="C26" i="240"/>
  <c r="C45" i="240" s="1"/>
  <c r="K26" i="240"/>
  <c r="K45" i="240" s="1"/>
  <c r="S26" i="240"/>
  <c r="S45" i="240" s="1"/>
  <c r="I45" i="239"/>
  <c r="Q45" i="239"/>
  <c r="Y45" i="239"/>
  <c r="I26" i="234"/>
  <c r="I45" i="234" s="1"/>
  <c r="Q26" i="234"/>
  <c r="Q45" i="234" s="1"/>
  <c r="Y26" i="234"/>
  <c r="Y45" i="234" s="1"/>
  <c r="G45" i="233"/>
  <c r="O45" i="233"/>
  <c r="W45" i="233"/>
  <c r="F44" i="233"/>
  <c r="F45" i="233" s="1"/>
  <c r="N44" i="233"/>
  <c r="N45" i="233" s="1"/>
  <c r="V44" i="233"/>
  <c r="V45" i="233" s="1"/>
  <c r="I26" i="229"/>
  <c r="I45" i="229" s="1"/>
  <c r="Q26" i="229"/>
  <c r="Q45" i="229" s="1"/>
  <c r="Y26" i="229"/>
  <c r="Y45" i="229" s="1"/>
  <c r="I26" i="226"/>
  <c r="I45" i="226" s="1"/>
  <c r="Q26" i="226"/>
  <c r="Q45" i="226" s="1"/>
  <c r="Y26" i="226"/>
  <c r="Y44" i="226"/>
  <c r="H44" i="226"/>
  <c r="E45" i="224"/>
  <c r="M45" i="224"/>
  <c r="U45" i="224"/>
  <c r="AA26" i="221"/>
  <c r="AA45" i="221" s="1"/>
  <c r="T45" i="221"/>
  <c r="Z44" i="221"/>
  <c r="C45" i="218"/>
  <c r="K45" i="218"/>
  <c r="V45" i="218"/>
  <c r="I45" i="217"/>
  <c r="AA26" i="213"/>
  <c r="AA45" i="213" s="1"/>
  <c r="T45" i="213"/>
  <c r="Z44" i="213"/>
  <c r="E26" i="212"/>
  <c r="E45" i="212" s="1"/>
  <c r="M26" i="212"/>
  <c r="M45" i="212" s="1"/>
  <c r="U26" i="212"/>
  <c r="U45" i="212" s="1"/>
  <c r="AA45" i="209"/>
  <c r="I45" i="206"/>
  <c r="Q45" i="205"/>
  <c r="Y45" i="205"/>
  <c r="I45" i="204"/>
  <c r="Q45" i="204"/>
  <c r="I45" i="203"/>
  <c r="Q45" i="203"/>
  <c r="AA26" i="202"/>
  <c r="AA45" i="202" s="1"/>
  <c r="C26" i="193"/>
  <c r="C45" i="193" s="1"/>
  <c r="K26" i="193"/>
  <c r="K45" i="193" s="1"/>
  <c r="S26" i="193"/>
  <c r="S45" i="193" s="1"/>
  <c r="H45" i="193"/>
  <c r="N45" i="190"/>
  <c r="H45" i="188"/>
  <c r="P45" i="188"/>
  <c r="F45" i="185"/>
  <c r="M45" i="184"/>
  <c r="Z13" i="177"/>
  <c r="X26" i="177"/>
  <c r="Z13" i="165"/>
  <c r="X26" i="165"/>
  <c r="X45" i="165" s="1"/>
  <c r="F45" i="155"/>
  <c r="T45" i="134"/>
  <c r="S45" i="133"/>
  <c r="K45" i="246"/>
  <c r="C44" i="246"/>
  <c r="C45" i="246" s="1"/>
  <c r="K44" i="246"/>
  <c r="S44" i="246"/>
  <c r="S45" i="246" s="1"/>
  <c r="AA44" i="246"/>
  <c r="I45" i="244"/>
  <c r="Q45" i="244"/>
  <c r="Y45" i="244"/>
  <c r="G45" i="242"/>
  <c r="O45" i="242"/>
  <c r="W45" i="242"/>
  <c r="H44" i="239"/>
  <c r="P44" i="239"/>
  <c r="X44" i="239"/>
  <c r="Z44" i="239" s="1"/>
  <c r="G45" i="238"/>
  <c r="O45" i="238"/>
  <c r="W45" i="238"/>
  <c r="F45" i="232"/>
  <c r="H44" i="229"/>
  <c r="P44" i="229"/>
  <c r="P45" i="229" s="1"/>
  <c r="X44" i="229"/>
  <c r="Z44" i="229" s="1"/>
  <c r="O45" i="228"/>
  <c r="W45" i="228"/>
  <c r="F44" i="228"/>
  <c r="N44" i="228"/>
  <c r="V44" i="228"/>
  <c r="AA26" i="226"/>
  <c r="AA45" i="226" s="1"/>
  <c r="Z44" i="224"/>
  <c r="C45" i="221"/>
  <c r="K45" i="221"/>
  <c r="R45" i="218"/>
  <c r="AA45" i="216"/>
  <c r="F45" i="215"/>
  <c r="C45" i="213"/>
  <c r="K45" i="213"/>
  <c r="S45" i="213"/>
  <c r="F45" i="211"/>
  <c r="N45" i="211"/>
  <c r="V45" i="211"/>
  <c r="F45" i="208"/>
  <c r="C45" i="200"/>
  <c r="K45" i="200"/>
  <c r="F44" i="198"/>
  <c r="N44" i="198"/>
  <c r="V44" i="198"/>
  <c r="H45" i="196"/>
  <c r="F44" i="187"/>
  <c r="N44" i="187"/>
  <c r="V44" i="187"/>
  <c r="V45" i="187" s="1"/>
  <c r="F44" i="183"/>
  <c r="F45" i="183" s="1"/>
  <c r="N44" i="183"/>
  <c r="N45" i="183" s="1"/>
  <c r="V44" i="183"/>
  <c r="V45" i="183" s="1"/>
  <c r="F44" i="180"/>
  <c r="F45" i="180" s="1"/>
  <c r="N44" i="180"/>
  <c r="N45" i="180" s="1"/>
  <c r="V44" i="180"/>
  <c r="V45" i="180" s="1"/>
  <c r="C45" i="245"/>
  <c r="S45" i="245"/>
  <c r="C44" i="245"/>
  <c r="K44" i="245"/>
  <c r="K45" i="245" s="1"/>
  <c r="S44" i="245"/>
  <c r="AA44" i="245"/>
  <c r="AA45" i="245" s="1"/>
  <c r="I45" i="243"/>
  <c r="Q45" i="243"/>
  <c r="Y45" i="243"/>
  <c r="Z50" i="243"/>
  <c r="Z44" i="242"/>
  <c r="G45" i="241"/>
  <c r="O45" i="241"/>
  <c r="W45" i="241"/>
  <c r="C26" i="239"/>
  <c r="C45" i="239" s="1"/>
  <c r="K26" i="239"/>
  <c r="K45" i="239" s="1"/>
  <c r="S26" i="239"/>
  <c r="S45" i="239" s="1"/>
  <c r="AA26" i="239"/>
  <c r="AA45" i="239" s="1"/>
  <c r="Z44" i="238"/>
  <c r="G45" i="237"/>
  <c r="O45" i="237"/>
  <c r="W45" i="237"/>
  <c r="AA44" i="234"/>
  <c r="AA45" i="234" s="1"/>
  <c r="I26" i="233"/>
  <c r="I45" i="233" s="1"/>
  <c r="Q26" i="233"/>
  <c r="Q45" i="233" s="1"/>
  <c r="Y26" i="233"/>
  <c r="Y45" i="233" s="1"/>
  <c r="G45" i="232"/>
  <c r="O45" i="232"/>
  <c r="W45" i="232"/>
  <c r="F44" i="232"/>
  <c r="N44" i="232"/>
  <c r="N45" i="232" s="1"/>
  <c r="V44" i="232"/>
  <c r="V45" i="232" s="1"/>
  <c r="K26" i="229"/>
  <c r="S26" i="229"/>
  <c r="AA26" i="229"/>
  <c r="Z50" i="229"/>
  <c r="F45" i="227"/>
  <c r="N45" i="227"/>
  <c r="V45" i="227"/>
  <c r="C26" i="226"/>
  <c r="C45" i="226" s="1"/>
  <c r="K26" i="226"/>
  <c r="S26" i="226"/>
  <c r="S45" i="226" s="1"/>
  <c r="I45" i="223"/>
  <c r="Q45" i="223"/>
  <c r="Y45" i="223"/>
  <c r="R45" i="221"/>
  <c r="J45" i="219"/>
  <c r="AA45" i="219"/>
  <c r="Z44" i="219"/>
  <c r="E45" i="218"/>
  <c r="M45" i="218"/>
  <c r="U45" i="218"/>
  <c r="C45" i="216"/>
  <c r="K45" i="216"/>
  <c r="Y45" i="211"/>
  <c r="L45" i="210"/>
  <c r="F45" i="209"/>
  <c r="N45" i="208"/>
  <c r="C45" i="205"/>
  <c r="K45" i="205"/>
  <c r="S45" i="205"/>
  <c r="C45" i="203"/>
  <c r="K45" i="203"/>
  <c r="S45" i="203"/>
  <c r="L45" i="202"/>
  <c r="Z44" i="202"/>
  <c r="T45" i="201"/>
  <c r="F45" i="201"/>
  <c r="N45" i="200"/>
  <c r="L45" i="192"/>
  <c r="T45" i="192"/>
  <c r="AA44" i="192"/>
  <c r="P26" i="190"/>
  <c r="P45" i="190" s="1"/>
  <c r="E45" i="185"/>
  <c r="M45" i="185"/>
  <c r="Z13" i="161"/>
  <c r="AA44" i="243"/>
  <c r="AA45" i="243" s="1"/>
  <c r="I45" i="242"/>
  <c r="Q45" i="242"/>
  <c r="Y45" i="242"/>
  <c r="H45" i="241"/>
  <c r="Z25" i="241"/>
  <c r="H44" i="241"/>
  <c r="P44" i="241"/>
  <c r="P45" i="241" s="1"/>
  <c r="X44" i="241"/>
  <c r="Z44" i="241" s="1"/>
  <c r="V45" i="240"/>
  <c r="F44" i="240"/>
  <c r="F45" i="240" s="1"/>
  <c r="N44" i="240"/>
  <c r="N45" i="240" s="1"/>
  <c r="V44" i="240"/>
  <c r="C44" i="239"/>
  <c r="K44" i="239"/>
  <c r="S44" i="239"/>
  <c r="AA44" i="239"/>
  <c r="I45" i="238"/>
  <c r="Q45" i="238"/>
  <c r="Y45" i="238"/>
  <c r="Z25" i="237"/>
  <c r="Z44" i="237"/>
  <c r="G45" i="236"/>
  <c r="O45" i="236"/>
  <c r="W45" i="236"/>
  <c r="Z37" i="233"/>
  <c r="N45" i="231"/>
  <c r="V45" i="231"/>
  <c r="F44" i="231"/>
  <c r="F45" i="231" s="1"/>
  <c r="N44" i="231"/>
  <c r="V44" i="231"/>
  <c r="C44" i="229"/>
  <c r="C45" i="229" s="1"/>
  <c r="K44" i="229"/>
  <c r="S44" i="229"/>
  <c r="AA44" i="229"/>
  <c r="Z43" i="229"/>
  <c r="I26" i="228"/>
  <c r="I45" i="228" s="1"/>
  <c r="Q26" i="228"/>
  <c r="Q45" i="228" s="1"/>
  <c r="Y26" i="228"/>
  <c r="Y45" i="228" s="1"/>
  <c r="H44" i="228"/>
  <c r="H45" i="228" s="1"/>
  <c r="P44" i="228"/>
  <c r="P45" i="228" s="1"/>
  <c r="X44" i="228"/>
  <c r="Z44" i="228" s="1"/>
  <c r="G45" i="227"/>
  <c r="O45" i="227"/>
  <c r="W45" i="227"/>
  <c r="D44" i="226"/>
  <c r="L44" i="226"/>
  <c r="T44" i="226"/>
  <c r="K44" i="226"/>
  <c r="Z25" i="225"/>
  <c r="Z25" i="224"/>
  <c r="AA26" i="223"/>
  <c r="AA45" i="223" s="1"/>
  <c r="AA26" i="222"/>
  <c r="AA45" i="222" s="1"/>
  <c r="C45" i="219"/>
  <c r="K45" i="219"/>
  <c r="R45" i="216"/>
  <c r="AA26" i="214"/>
  <c r="AA45" i="214" s="1"/>
  <c r="Z44" i="214"/>
  <c r="F45" i="210"/>
  <c r="N45" i="210"/>
  <c r="V45" i="210"/>
  <c r="T45" i="210"/>
  <c r="V45" i="208"/>
  <c r="AA44" i="208"/>
  <c r="AA45" i="208" s="1"/>
  <c r="F45" i="207"/>
  <c r="N45" i="207"/>
  <c r="V45" i="207"/>
  <c r="T45" i="207"/>
  <c r="N45" i="206"/>
  <c r="L45" i="205"/>
  <c r="I45" i="205"/>
  <c r="T45" i="204"/>
  <c r="F45" i="204"/>
  <c r="T45" i="203"/>
  <c r="N45" i="203"/>
  <c r="N45" i="201"/>
  <c r="V45" i="200"/>
  <c r="F26" i="199"/>
  <c r="N26" i="199"/>
  <c r="N45" i="199" s="1"/>
  <c r="V26" i="199"/>
  <c r="V45" i="199" s="1"/>
  <c r="J26" i="198"/>
  <c r="J45" i="198" s="1"/>
  <c r="R26" i="198"/>
  <c r="R45" i="198" s="1"/>
  <c r="H45" i="195"/>
  <c r="P45" i="191"/>
  <c r="I26" i="190"/>
  <c r="Q26" i="190"/>
  <c r="Y26" i="190"/>
  <c r="Z26" i="190" s="1"/>
  <c r="H45" i="190"/>
  <c r="Z25" i="190"/>
  <c r="J26" i="189"/>
  <c r="J45" i="189" s="1"/>
  <c r="R26" i="189"/>
  <c r="K45" i="188"/>
  <c r="S45" i="188"/>
  <c r="F26" i="186"/>
  <c r="V26" i="186"/>
  <c r="V45" i="186" s="1"/>
  <c r="N45" i="185"/>
  <c r="V45" i="185"/>
  <c r="F44" i="184"/>
  <c r="N44" i="184"/>
  <c r="V44" i="184"/>
  <c r="E45" i="173"/>
  <c r="U45" i="173"/>
  <c r="D44" i="157"/>
  <c r="L44" i="157"/>
  <c r="L45" i="157" s="1"/>
  <c r="T44" i="157"/>
  <c r="C45" i="209"/>
  <c r="K45" i="209"/>
  <c r="S45" i="209"/>
  <c r="D44" i="208"/>
  <c r="L44" i="208"/>
  <c r="T44" i="208"/>
  <c r="T45" i="208" s="1"/>
  <c r="AA45" i="206"/>
  <c r="D44" i="204"/>
  <c r="L44" i="204"/>
  <c r="T44" i="204"/>
  <c r="Z50" i="204"/>
  <c r="D44" i="201"/>
  <c r="L44" i="201"/>
  <c r="T44" i="201"/>
  <c r="Z50" i="201"/>
  <c r="X26" i="194"/>
  <c r="H44" i="193"/>
  <c r="P44" i="193"/>
  <c r="E45" i="192"/>
  <c r="M45" i="192"/>
  <c r="X26" i="178"/>
  <c r="Z26" i="178" s="1"/>
  <c r="Z13" i="178"/>
  <c r="C26" i="174"/>
  <c r="C45" i="174" s="1"/>
  <c r="K26" i="174"/>
  <c r="K45" i="174" s="1"/>
  <c r="S26" i="174"/>
  <c r="S45" i="174" s="1"/>
  <c r="G45" i="166"/>
  <c r="O45" i="166"/>
  <c r="O45" i="163"/>
  <c r="Z50" i="157"/>
  <c r="I45" i="152"/>
  <c r="Q45" i="152"/>
  <c r="Y45" i="152"/>
  <c r="C45" i="150"/>
  <c r="X26" i="145"/>
  <c r="Z13" i="145"/>
  <c r="G26" i="208"/>
  <c r="O26" i="208"/>
  <c r="O45" i="208" s="1"/>
  <c r="W26" i="208"/>
  <c r="C45" i="206"/>
  <c r="K45" i="206"/>
  <c r="S45" i="206"/>
  <c r="G26" i="204"/>
  <c r="O26" i="204"/>
  <c r="W26" i="204"/>
  <c r="AA26" i="203"/>
  <c r="AA45" i="203" s="1"/>
  <c r="Z44" i="203"/>
  <c r="G26" i="201"/>
  <c r="O26" i="201"/>
  <c r="W26" i="201"/>
  <c r="AA26" i="200"/>
  <c r="AA45" i="200" s="1"/>
  <c r="D45" i="199"/>
  <c r="L45" i="199"/>
  <c r="T45" i="199"/>
  <c r="E26" i="198"/>
  <c r="E45" i="198" s="1"/>
  <c r="M26" i="198"/>
  <c r="M45" i="198" s="1"/>
  <c r="U26" i="198"/>
  <c r="U45" i="198" s="1"/>
  <c r="E26" i="197"/>
  <c r="E45" i="197" s="1"/>
  <c r="M26" i="197"/>
  <c r="U26" i="197"/>
  <c r="F26" i="196"/>
  <c r="F45" i="196" s="1"/>
  <c r="N26" i="196"/>
  <c r="N45" i="196" s="1"/>
  <c r="V26" i="196"/>
  <c r="V45" i="196" s="1"/>
  <c r="X26" i="196"/>
  <c r="X45" i="196" s="1"/>
  <c r="G26" i="195"/>
  <c r="O26" i="195"/>
  <c r="W26" i="195"/>
  <c r="X26" i="195"/>
  <c r="G26" i="194"/>
  <c r="G45" i="194" s="1"/>
  <c r="O26" i="194"/>
  <c r="O45" i="194" s="1"/>
  <c r="W26" i="194"/>
  <c r="W45" i="194" s="1"/>
  <c r="C44" i="194"/>
  <c r="K44" i="194"/>
  <c r="S44" i="194"/>
  <c r="F26" i="193"/>
  <c r="N26" i="193"/>
  <c r="V26" i="193"/>
  <c r="X26" i="193"/>
  <c r="Z26" i="193" s="1"/>
  <c r="J44" i="193"/>
  <c r="R44" i="193"/>
  <c r="R45" i="193" s="1"/>
  <c r="F26" i="192"/>
  <c r="F45" i="192" s="1"/>
  <c r="N26" i="192"/>
  <c r="V26" i="192"/>
  <c r="F44" i="192"/>
  <c r="N44" i="192"/>
  <c r="V44" i="192"/>
  <c r="E26" i="191"/>
  <c r="E45" i="191" s="1"/>
  <c r="M26" i="191"/>
  <c r="M45" i="191" s="1"/>
  <c r="U26" i="191"/>
  <c r="D26" i="190"/>
  <c r="L26" i="190"/>
  <c r="T26" i="190"/>
  <c r="T45" i="190" s="1"/>
  <c r="J44" i="190"/>
  <c r="R44" i="190"/>
  <c r="R45" i="190" s="1"/>
  <c r="E26" i="189"/>
  <c r="E45" i="189" s="1"/>
  <c r="M26" i="189"/>
  <c r="M45" i="189" s="1"/>
  <c r="U26" i="189"/>
  <c r="U45" i="189" s="1"/>
  <c r="J44" i="189"/>
  <c r="R44" i="189"/>
  <c r="G26" i="188"/>
  <c r="G45" i="188" s="1"/>
  <c r="O26" i="188"/>
  <c r="O45" i="188" s="1"/>
  <c r="W26" i="188"/>
  <c r="W45" i="188" s="1"/>
  <c r="D44" i="188"/>
  <c r="D45" i="188" s="1"/>
  <c r="L44" i="188"/>
  <c r="T44" i="188"/>
  <c r="Z50" i="184"/>
  <c r="J26" i="182"/>
  <c r="J45" i="182" s="1"/>
  <c r="I26" i="182"/>
  <c r="I45" i="182" s="1"/>
  <c r="Q26" i="182"/>
  <c r="Q45" i="182" s="1"/>
  <c r="F44" i="182"/>
  <c r="F45" i="182" s="1"/>
  <c r="N44" i="182"/>
  <c r="N45" i="182" s="1"/>
  <c r="V44" i="182"/>
  <c r="V45" i="182" s="1"/>
  <c r="P45" i="174"/>
  <c r="Z50" i="171"/>
  <c r="Z13" i="170"/>
  <c r="Z44" i="161"/>
  <c r="D44" i="160"/>
  <c r="D45" i="160" s="1"/>
  <c r="L44" i="160"/>
  <c r="D44" i="158"/>
  <c r="L44" i="158"/>
  <c r="T44" i="158"/>
  <c r="Z50" i="158"/>
  <c r="I45" i="148"/>
  <c r="Q45" i="148"/>
  <c r="Y45" i="148"/>
  <c r="F45" i="146"/>
  <c r="I44" i="140"/>
  <c r="D45" i="137"/>
  <c r="T45" i="137"/>
  <c r="Z26" i="134"/>
  <c r="D45" i="131"/>
  <c r="L45" i="131"/>
  <c r="T45" i="131"/>
  <c r="R45" i="199"/>
  <c r="I45" i="199"/>
  <c r="Q45" i="199"/>
  <c r="F45" i="197"/>
  <c r="N45" i="197"/>
  <c r="V45" i="197"/>
  <c r="G45" i="196"/>
  <c r="O45" i="196"/>
  <c r="W45" i="196"/>
  <c r="G45" i="193"/>
  <c r="O45" i="193"/>
  <c r="W45" i="193"/>
  <c r="P45" i="192"/>
  <c r="E45" i="190"/>
  <c r="M45" i="190"/>
  <c r="U45" i="190"/>
  <c r="H45" i="189"/>
  <c r="C45" i="182"/>
  <c r="K45" i="182"/>
  <c r="S45" i="182"/>
  <c r="Z26" i="180"/>
  <c r="Z13" i="173"/>
  <c r="X26" i="173"/>
  <c r="M45" i="169"/>
  <c r="D44" i="164"/>
  <c r="L44" i="164"/>
  <c r="T44" i="164"/>
  <c r="D45" i="162"/>
  <c r="L45" i="162"/>
  <c r="T45" i="162"/>
  <c r="N45" i="155"/>
  <c r="V45" i="155"/>
  <c r="G26" i="154"/>
  <c r="G45" i="154" s="1"/>
  <c r="O26" i="154"/>
  <c r="O45" i="154" s="1"/>
  <c r="W26" i="154"/>
  <c r="W45" i="154" s="1"/>
  <c r="R45" i="150"/>
  <c r="D45" i="149"/>
  <c r="L45" i="149"/>
  <c r="T45" i="149"/>
  <c r="F45" i="149"/>
  <c r="C45" i="147"/>
  <c r="K45" i="147"/>
  <c r="S45" i="147"/>
  <c r="R45" i="136"/>
  <c r="G44" i="110"/>
  <c r="G45" i="110" s="1"/>
  <c r="D26" i="107"/>
  <c r="D45" i="107" s="1"/>
  <c r="C45" i="91"/>
  <c r="C45" i="210"/>
  <c r="K45" i="210"/>
  <c r="S45" i="210"/>
  <c r="Z50" i="209"/>
  <c r="C45" i="207"/>
  <c r="K45" i="207"/>
  <c r="S45" i="207"/>
  <c r="G26" i="205"/>
  <c r="G45" i="205" s="1"/>
  <c r="O26" i="205"/>
  <c r="O45" i="205" s="1"/>
  <c r="W26" i="205"/>
  <c r="W45" i="205" s="1"/>
  <c r="G26" i="202"/>
  <c r="G45" i="202" s="1"/>
  <c r="O26" i="202"/>
  <c r="O45" i="202" s="1"/>
  <c r="W26" i="202"/>
  <c r="W45" i="202" s="1"/>
  <c r="I45" i="194"/>
  <c r="Q45" i="194"/>
  <c r="Y45" i="194"/>
  <c r="D45" i="190"/>
  <c r="L45" i="190"/>
  <c r="J45" i="187"/>
  <c r="R45" i="187"/>
  <c r="I26" i="187"/>
  <c r="I45" i="187" s="1"/>
  <c r="Q26" i="187"/>
  <c r="Q45" i="187" s="1"/>
  <c r="C45" i="186"/>
  <c r="K26" i="186"/>
  <c r="K45" i="186" s="1"/>
  <c r="S26" i="186"/>
  <c r="S45" i="186" s="1"/>
  <c r="AA26" i="186"/>
  <c r="AA45" i="186" s="1"/>
  <c r="J26" i="185"/>
  <c r="J45" i="185" s="1"/>
  <c r="R26" i="185"/>
  <c r="R45" i="185" s="1"/>
  <c r="Z13" i="185"/>
  <c r="I26" i="185"/>
  <c r="Q26" i="185"/>
  <c r="Y26" i="185"/>
  <c r="J26" i="184"/>
  <c r="J45" i="184" s="1"/>
  <c r="R26" i="184"/>
  <c r="R45" i="184" s="1"/>
  <c r="Z13" i="184"/>
  <c r="I26" i="184"/>
  <c r="Q26" i="184"/>
  <c r="Y26" i="184"/>
  <c r="Y45" i="184" s="1"/>
  <c r="J26" i="183"/>
  <c r="R26" i="183"/>
  <c r="I26" i="183"/>
  <c r="I45" i="183" s="1"/>
  <c r="Q26" i="183"/>
  <c r="Q45" i="183" s="1"/>
  <c r="D26" i="182"/>
  <c r="L26" i="182"/>
  <c r="L45" i="182" s="1"/>
  <c r="T26" i="182"/>
  <c r="P45" i="181"/>
  <c r="Z13" i="179"/>
  <c r="C45" i="178"/>
  <c r="K45" i="178"/>
  <c r="S45" i="178"/>
  <c r="J26" i="175"/>
  <c r="R26" i="175"/>
  <c r="J45" i="170"/>
  <c r="R45" i="170"/>
  <c r="J45" i="166"/>
  <c r="AA45" i="166"/>
  <c r="D45" i="165"/>
  <c r="L45" i="165"/>
  <c r="W45" i="161"/>
  <c r="G26" i="155"/>
  <c r="G45" i="155" s="1"/>
  <c r="O26" i="155"/>
  <c r="O45" i="155" s="1"/>
  <c r="W26" i="155"/>
  <c r="W45" i="155" s="1"/>
  <c r="K45" i="153"/>
  <c r="D44" i="151"/>
  <c r="L44" i="151"/>
  <c r="T44" i="151"/>
  <c r="I45" i="146"/>
  <c r="Q45" i="146"/>
  <c r="Y45" i="146"/>
  <c r="O45" i="139"/>
  <c r="U45" i="136"/>
  <c r="C45" i="135"/>
  <c r="C45" i="132"/>
  <c r="G45" i="132"/>
  <c r="G45" i="209"/>
  <c r="O45" i="209"/>
  <c r="W45" i="209"/>
  <c r="J45" i="208"/>
  <c r="R45" i="208"/>
  <c r="Z44" i="208"/>
  <c r="D44" i="206"/>
  <c r="L44" i="206"/>
  <c r="T44" i="206"/>
  <c r="H45" i="205"/>
  <c r="P45" i="205"/>
  <c r="J45" i="204"/>
  <c r="R45" i="204"/>
  <c r="AA45" i="204"/>
  <c r="Z44" i="204"/>
  <c r="E45" i="203"/>
  <c r="M45" i="203"/>
  <c r="U45" i="203"/>
  <c r="H45" i="202"/>
  <c r="P45" i="202"/>
  <c r="J45" i="201"/>
  <c r="R45" i="201"/>
  <c r="AA45" i="201"/>
  <c r="E45" i="200"/>
  <c r="M45" i="200"/>
  <c r="U45" i="200"/>
  <c r="L45" i="198"/>
  <c r="D45" i="197"/>
  <c r="L45" i="197"/>
  <c r="I26" i="195"/>
  <c r="I45" i="195" s="1"/>
  <c r="Q26" i="195"/>
  <c r="Q45" i="195" s="1"/>
  <c r="Y26" i="195"/>
  <c r="Y45" i="195" s="1"/>
  <c r="X26" i="192"/>
  <c r="Z26" i="192" s="1"/>
  <c r="G45" i="190"/>
  <c r="O45" i="190"/>
  <c r="W45" i="190"/>
  <c r="Z50" i="190"/>
  <c r="C45" i="187"/>
  <c r="K45" i="187"/>
  <c r="S45" i="187"/>
  <c r="AA45" i="187"/>
  <c r="T45" i="187"/>
  <c r="C45" i="185"/>
  <c r="K45" i="185"/>
  <c r="AA45" i="185"/>
  <c r="C45" i="184"/>
  <c r="K45" i="184"/>
  <c r="AA45" i="184"/>
  <c r="C45" i="183"/>
  <c r="S45" i="183"/>
  <c r="AA45" i="183"/>
  <c r="T45" i="183"/>
  <c r="E45" i="182"/>
  <c r="M45" i="182"/>
  <c r="U45" i="182"/>
  <c r="F26" i="181"/>
  <c r="V26" i="181"/>
  <c r="Z50" i="181"/>
  <c r="Z13" i="180"/>
  <c r="M45" i="180"/>
  <c r="F44" i="179"/>
  <c r="F45" i="179" s="1"/>
  <c r="N44" i="179"/>
  <c r="N45" i="179" s="1"/>
  <c r="V44" i="179"/>
  <c r="V45" i="179" s="1"/>
  <c r="Z50" i="177"/>
  <c r="Z13" i="176"/>
  <c r="C45" i="175"/>
  <c r="K45" i="175"/>
  <c r="S45" i="175"/>
  <c r="AA45" i="175"/>
  <c r="G45" i="174"/>
  <c r="J45" i="168"/>
  <c r="AA45" i="168"/>
  <c r="G45" i="167"/>
  <c r="W45" i="167"/>
  <c r="H45" i="164"/>
  <c r="X45" i="164"/>
  <c r="G45" i="161"/>
  <c r="O45" i="161"/>
  <c r="E26" i="152"/>
  <c r="E45" i="152" s="1"/>
  <c r="M26" i="152"/>
  <c r="M45" i="152" s="1"/>
  <c r="U26" i="152"/>
  <c r="U45" i="152" s="1"/>
  <c r="W45" i="150"/>
  <c r="G26" i="150"/>
  <c r="G45" i="150" s="1"/>
  <c r="O26" i="150"/>
  <c r="O45" i="150" s="1"/>
  <c r="V45" i="149"/>
  <c r="N45" i="149"/>
  <c r="R45" i="148"/>
  <c r="V45" i="146"/>
  <c r="H45" i="141"/>
  <c r="X45" i="141"/>
  <c r="X26" i="139"/>
  <c r="Z13" i="139"/>
  <c r="AA26" i="211"/>
  <c r="AA45" i="211" s="1"/>
  <c r="Z50" i="210"/>
  <c r="C45" i="208"/>
  <c r="K45" i="208"/>
  <c r="S45" i="208"/>
  <c r="G26" i="206"/>
  <c r="O26" i="206"/>
  <c r="W26" i="206"/>
  <c r="C45" i="204"/>
  <c r="K45" i="204"/>
  <c r="S45" i="204"/>
  <c r="D44" i="203"/>
  <c r="D45" i="203" s="1"/>
  <c r="L44" i="203"/>
  <c r="L45" i="203" s="1"/>
  <c r="T44" i="203"/>
  <c r="Z50" i="203"/>
  <c r="C45" i="201"/>
  <c r="K45" i="201"/>
  <c r="S45" i="201"/>
  <c r="D44" i="200"/>
  <c r="D45" i="200" s="1"/>
  <c r="L44" i="200"/>
  <c r="L45" i="200" s="1"/>
  <c r="E26" i="199"/>
  <c r="E45" i="199" s="1"/>
  <c r="M26" i="199"/>
  <c r="M45" i="199" s="1"/>
  <c r="U26" i="199"/>
  <c r="U45" i="199" s="1"/>
  <c r="J26" i="196"/>
  <c r="R26" i="196"/>
  <c r="I26" i="196"/>
  <c r="I45" i="196" s="1"/>
  <c r="Q26" i="196"/>
  <c r="Q45" i="196" s="1"/>
  <c r="F44" i="196"/>
  <c r="N44" i="196"/>
  <c r="V44" i="196"/>
  <c r="C26" i="195"/>
  <c r="C45" i="195" s="1"/>
  <c r="K26" i="195"/>
  <c r="S26" i="195"/>
  <c r="AA26" i="195"/>
  <c r="AA26" i="194"/>
  <c r="AA45" i="194" s="1"/>
  <c r="G44" i="194"/>
  <c r="O44" i="194"/>
  <c r="W44" i="194"/>
  <c r="J26" i="193"/>
  <c r="R26" i="193"/>
  <c r="F44" i="193"/>
  <c r="N44" i="193"/>
  <c r="V44" i="193"/>
  <c r="J26" i="192"/>
  <c r="J45" i="192" s="1"/>
  <c r="R26" i="192"/>
  <c r="R45" i="192" s="1"/>
  <c r="J44" i="192"/>
  <c r="R44" i="192"/>
  <c r="Z37" i="192"/>
  <c r="I26" i="191"/>
  <c r="Q26" i="191"/>
  <c r="Y26" i="191"/>
  <c r="Y45" i="191" s="1"/>
  <c r="I44" i="191"/>
  <c r="Q44" i="191"/>
  <c r="Y44" i="191"/>
  <c r="F44" i="190"/>
  <c r="F45" i="190" s="1"/>
  <c r="N44" i="190"/>
  <c r="V44" i="190"/>
  <c r="D26" i="187"/>
  <c r="D45" i="187" s="1"/>
  <c r="L26" i="187"/>
  <c r="L45" i="187" s="1"/>
  <c r="T26" i="187"/>
  <c r="E26" i="186"/>
  <c r="E45" i="186" s="1"/>
  <c r="M26" i="186"/>
  <c r="M45" i="186" s="1"/>
  <c r="U26" i="186"/>
  <c r="U45" i="186" s="1"/>
  <c r="D26" i="185"/>
  <c r="D45" i="185" s="1"/>
  <c r="L26" i="185"/>
  <c r="L45" i="185" s="1"/>
  <c r="T26" i="185"/>
  <c r="T45" i="185" s="1"/>
  <c r="D26" i="184"/>
  <c r="D45" i="184" s="1"/>
  <c r="L26" i="184"/>
  <c r="L45" i="184" s="1"/>
  <c r="T26" i="184"/>
  <c r="T45" i="184" s="1"/>
  <c r="D26" i="183"/>
  <c r="D45" i="183" s="1"/>
  <c r="L26" i="183"/>
  <c r="L45" i="183" s="1"/>
  <c r="T26" i="183"/>
  <c r="N26" i="182"/>
  <c r="G45" i="181"/>
  <c r="O45" i="181"/>
  <c r="W45" i="181"/>
  <c r="E45" i="180"/>
  <c r="U45" i="180"/>
  <c r="M45" i="172"/>
  <c r="U45" i="172"/>
  <c r="H26" i="171"/>
  <c r="H45" i="171" s="1"/>
  <c r="X26" i="171"/>
  <c r="X45" i="171" s="1"/>
  <c r="X26" i="170"/>
  <c r="R45" i="168"/>
  <c r="N45" i="167"/>
  <c r="F45" i="165"/>
  <c r="O45" i="162"/>
  <c r="W45" i="162"/>
  <c r="P26" i="161"/>
  <c r="X26" i="161"/>
  <c r="X45" i="161" s="1"/>
  <c r="D44" i="156"/>
  <c r="D45" i="156" s="1"/>
  <c r="L44" i="156"/>
  <c r="L45" i="156" s="1"/>
  <c r="T44" i="156"/>
  <c r="T45" i="156" s="1"/>
  <c r="AA45" i="154"/>
  <c r="D44" i="152"/>
  <c r="L44" i="152"/>
  <c r="T44" i="152"/>
  <c r="H45" i="150"/>
  <c r="P45" i="150"/>
  <c r="C44" i="143"/>
  <c r="K44" i="143"/>
  <c r="S44" i="143"/>
  <c r="AA44" i="143"/>
  <c r="X45" i="137"/>
  <c r="Z45" i="137" s="1"/>
  <c r="Z26" i="137"/>
  <c r="X45" i="130"/>
  <c r="Z45" i="130" s="1"/>
  <c r="C44" i="122"/>
  <c r="K44" i="122"/>
  <c r="S44" i="122"/>
  <c r="J45" i="180"/>
  <c r="R45" i="180"/>
  <c r="I26" i="180"/>
  <c r="I45" i="180" s="1"/>
  <c r="Q26" i="180"/>
  <c r="Q45" i="180" s="1"/>
  <c r="Y26" i="180"/>
  <c r="Y45" i="180" s="1"/>
  <c r="J45" i="177"/>
  <c r="R45" i="177"/>
  <c r="I26" i="177"/>
  <c r="I45" i="177" s="1"/>
  <c r="Q26" i="177"/>
  <c r="Q45" i="177" s="1"/>
  <c r="Y26" i="177"/>
  <c r="Y45" i="177" s="1"/>
  <c r="I26" i="176"/>
  <c r="I45" i="176" s="1"/>
  <c r="Q26" i="176"/>
  <c r="Q45" i="176" s="1"/>
  <c r="Y26" i="176"/>
  <c r="Y45" i="176" s="1"/>
  <c r="E45" i="174"/>
  <c r="M45" i="174"/>
  <c r="U45" i="174"/>
  <c r="F45" i="174"/>
  <c r="N45" i="174"/>
  <c r="V45" i="174"/>
  <c r="E45" i="167"/>
  <c r="M45" i="167"/>
  <c r="U45" i="167"/>
  <c r="D44" i="165"/>
  <c r="L44" i="165"/>
  <c r="T44" i="165"/>
  <c r="T45" i="165" s="1"/>
  <c r="D45" i="164"/>
  <c r="L45" i="164"/>
  <c r="T45" i="164"/>
  <c r="E26" i="163"/>
  <c r="E45" i="163" s="1"/>
  <c r="M26" i="163"/>
  <c r="M45" i="163" s="1"/>
  <c r="U26" i="163"/>
  <c r="U45" i="163" s="1"/>
  <c r="J44" i="162"/>
  <c r="R44" i="162"/>
  <c r="R45" i="162" s="1"/>
  <c r="J44" i="161"/>
  <c r="J45" i="161" s="1"/>
  <c r="R44" i="161"/>
  <c r="R45" i="161" s="1"/>
  <c r="G26" i="159"/>
  <c r="O26" i="159"/>
  <c r="W26" i="159"/>
  <c r="D44" i="159"/>
  <c r="L44" i="159"/>
  <c r="T44" i="159"/>
  <c r="G26" i="158"/>
  <c r="G45" i="158" s="1"/>
  <c r="O26" i="158"/>
  <c r="O45" i="158" s="1"/>
  <c r="W26" i="158"/>
  <c r="W45" i="158" s="1"/>
  <c r="J45" i="158"/>
  <c r="AA45" i="157"/>
  <c r="E45" i="155"/>
  <c r="M45" i="155"/>
  <c r="U45" i="155"/>
  <c r="Z25" i="154"/>
  <c r="D45" i="153"/>
  <c r="L45" i="153"/>
  <c r="G26" i="152"/>
  <c r="G45" i="152" s="1"/>
  <c r="O26" i="152"/>
  <c r="O45" i="152" s="1"/>
  <c r="W26" i="152"/>
  <c r="W45" i="152" s="1"/>
  <c r="J44" i="152"/>
  <c r="J45" i="152" s="1"/>
  <c r="R44" i="152"/>
  <c r="R45" i="152" s="1"/>
  <c r="AA45" i="151"/>
  <c r="G45" i="148"/>
  <c r="O45" i="148"/>
  <c r="W45" i="148"/>
  <c r="I45" i="147"/>
  <c r="Y45" i="147"/>
  <c r="C45" i="146"/>
  <c r="S45" i="146"/>
  <c r="G45" i="143"/>
  <c r="O45" i="143"/>
  <c r="W45" i="143"/>
  <c r="C26" i="142"/>
  <c r="C45" i="142" s="1"/>
  <c r="I26" i="141"/>
  <c r="Q26" i="141"/>
  <c r="Q45" i="141" s="1"/>
  <c r="Y26" i="141"/>
  <c r="Z26" i="141" s="1"/>
  <c r="Z25" i="141"/>
  <c r="H44" i="140"/>
  <c r="P44" i="140"/>
  <c r="P45" i="140" s="1"/>
  <c r="X44" i="140"/>
  <c r="J26" i="137"/>
  <c r="M44" i="137"/>
  <c r="K26" i="135"/>
  <c r="AA45" i="135"/>
  <c r="F45" i="134"/>
  <c r="N45" i="134"/>
  <c r="V45" i="134"/>
  <c r="Z37" i="134"/>
  <c r="X44" i="134"/>
  <c r="Z44" i="134" s="1"/>
  <c r="K26" i="133"/>
  <c r="K45" i="133" s="1"/>
  <c r="K26" i="132"/>
  <c r="F44" i="130"/>
  <c r="X26" i="88"/>
  <c r="Z13" i="88"/>
  <c r="C26" i="180"/>
  <c r="C45" i="180" s="1"/>
  <c r="K26" i="180"/>
  <c r="K45" i="180" s="1"/>
  <c r="S26" i="180"/>
  <c r="S45" i="180" s="1"/>
  <c r="AA45" i="180"/>
  <c r="J26" i="178"/>
  <c r="J45" i="178" s="1"/>
  <c r="R26" i="178"/>
  <c r="R45" i="178" s="1"/>
  <c r="I26" i="178"/>
  <c r="Q26" i="178"/>
  <c r="Y26" i="178"/>
  <c r="C26" i="177"/>
  <c r="C45" i="177" s="1"/>
  <c r="K26" i="177"/>
  <c r="K45" i="177" s="1"/>
  <c r="S26" i="177"/>
  <c r="S45" i="177" s="1"/>
  <c r="AA45" i="177"/>
  <c r="C26" i="176"/>
  <c r="C45" i="176" s="1"/>
  <c r="K26" i="176"/>
  <c r="K45" i="176" s="1"/>
  <c r="S26" i="176"/>
  <c r="S45" i="176" s="1"/>
  <c r="AA45" i="176"/>
  <c r="E26" i="175"/>
  <c r="E45" i="175" s="1"/>
  <c r="M26" i="175"/>
  <c r="M45" i="175" s="1"/>
  <c r="U26" i="175"/>
  <c r="U45" i="175" s="1"/>
  <c r="F44" i="175"/>
  <c r="F45" i="175" s="1"/>
  <c r="N44" i="175"/>
  <c r="N45" i="175" s="1"/>
  <c r="V44" i="175"/>
  <c r="V45" i="175" s="1"/>
  <c r="G44" i="174"/>
  <c r="O44" i="174"/>
  <c r="O45" i="174" s="1"/>
  <c r="W44" i="174"/>
  <c r="W45" i="174" s="1"/>
  <c r="G26" i="173"/>
  <c r="O26" i="173"/>
  <c r="W26" i="173"/>
  <c r="Z50" i="173"/>
  <c r="X26" i="172"/>
  <c r="D26" i="171"/>
  <c r="D45" i="171" s="1"/>
  <c r="L26" i="171"/>
  <c r="L45" i="171" s="1"/>
  <c r="T26" i="171"/>
  <c r="T45" i="171" s="1"/>
  <c r="C26" i="170"/>
  <c r="C45" i="170" s="1"/>
  <c r="K26" i="170"/>
  <c r="K45" i="170" s="1"/>
  <c r="S26" i="170"/>
  <c r="S45" i="170" s="1"/>
  <c r="AA45" i="170"/>
  <c r="G26" i="169"/>
  <c r="G45" i="169" s="1"/>
  <c r="O26" i="169"/>
  <c r="W26" i="169"/>
  <c r="W45" i="169" s="1"/>
  <c r="F26" i="167"/>
  <c r="F45" i="167" s="1"/>
  <c r="N26" i="167"/>
  <c r="V26" i="167"/>
  <c r="V45" i="167" s="1"/>
  <c r="Z44" i="167"/>
  <c r="E26" i="164"/>
  <c r="E45" i="164" s="1"/>
  <c r="M26" i="164"/>
  <c r="M45" i="164" s="1"/>
  <c r="U26" i="164"/>
  <c r="U45" i="164" s="1"/>
  <c r="C26" i="162"/>
  <c r="C45" i="162" s="1"/>
  <c r="K26" i="162"/>
  <c r="K45" i="162" s="1"/>
  <c r="S26" i="162"/>
  <c r="S45" i="162" s="1"/>
  <c r="D26" i="161"/>
  <c r="D45" i="161" s="1"/>
  <c r="L26" i="161"/>
  <c r="L45" i="161" s="1"/>
  <c r="T26" i="161"/>
  <c r="T45" i="161" s="1"/>
  <c r="Q26" i="160"/>
  <c r="Q45" i="160" s="1"/>
  <c r="Y26" i="160"/>
  <c r="Y45" i="160" s="1"/>
  <c r="Z25" i="160"/>
  <c r="Z25" i="159"/>
  <c r="H45" i="158"/>
  <c r="P45" i="158"/>
  <c r="Z25" i="158"/>
  <c r="C45" i="157"/>
  <c r="K45" i="157"/>
  <c r="S45" i="157"/>
  <c r="I45" i="154"/>
  <c r="Q45" i="154"/>
  <c r="Y45" i="154"/>
  <c r="D44" i="154"/>
  <c r="D45" i="154" s="1"/>
  <c r="L44" i="154"/>
  <c r="T44" i="154"/>
  <c r="E26" i="153"/>
  <c r="M26" i="153"/>
  <c r="U26" i="153"/>
  <c r="C45" i="151"/>
  <c r="K45" i="151"/>
  <c r="S45" i="151"/>
  <c r="AA45" i="150"/>
  <c r="G45" i="149"/>
  <c r="O45" i="149"/>
  <c r="W45" i="149"/>
  <c r="H44" i="145"/>
  <c r="P44" i="145"/>
  <c r="P45" i="145" s="1"/>
  <c r="X44" i="145"/>
  <c r="Z44" i="145" s="1"/>
  <c r="D44" i="144"/>
  <c r="L44" i="144"/>
  <c r="T44" i="144"/>
  <c r="Z50" i="144"/>
  <c r="X45" i="143"/>
  <c r="Z25" i="143"/>
  <c r="D45" i="142"/>
  <c r="T45" i="142"/>
  <c r="J26" i="141"/>
  <c r="J45" i="141" s="1"/>
  <c r="O45" i="140"/>
  <c r="X45" i="140"/>
  <c r="Q44" i="140"/>
  <c r="R45" i="139"/>
  <c r="K26" i="137"/>
  <c r="K45" i="137" s="1"/>
  <c r="M44" i="133"/>
  <c r="U44" i="133"/>
  <c r="D45" i="132"/>
  <c r="L45" i="132"/>
  <c r="T45" i="132"/>
  <c r="G45" i="131"/>
  <c r="T45" i="111"/>
  <c r="C45" i="181"/>
  <c r="K45" i="181"/>
  <c r="S45" i="181"/>
  <c r="AA45" i="181"/>
  <c r="I26" i="179"/>
  <c r="Q26" i="179"/>
  <c r="Y26" i="179"/>
  <c r="Z26" i="179" s="1"/>
  <c r="E45" i="177"/>
  <c r="M45" i="177"/>
  <c r="U45" i="177"/>
  <c r="F44" i="177"/>
  <c r="F45" i="177" s="1"/>
  <c r="N44" i="177"/>
  <c r="N45" i="177" s="1"/>
  <c r="V44" i="177"/>
  <c r="V45" i="177" s="1"/>
  <c r="E45" i="176"/>
  <c r="M45" i="176"/>
  <c r="U45" i="176"/>
  <c r="F44" i="176"/>
  <c r="F45" i="176" s="1"/>
  <c r="N44" i="176"/>
  <c r="N45" i="176" s="1"/>
  <c r="V44" i="176"/>
  <c r="V45" i="176" s="1"/>
  <c r="H44" i="174"/>
  <c r="H45" i="174" s="1"/>
  <c r="P44" i="174"/>
  <c r="L45" i="172"/>
  <c r="F45" i="171"/>
  <c r="N45" i="171"/>
  <c r="V45" i="171"/>
  <c r="E45" i="170"/>
  <c r="M45" i="170"/>
  <c r="U45" i="170"/>
  <c r="X26" i="167"/>
  <c r="L45" i="166"/>
  <c r="T45" i="166"/>
  <c r="E45" i="165"/>
  <c r="M45" i="165"/>
  <c r="U45" i="165"/>
  <c r="Z50" i="164"/>
  <c r="E26" i="161"/>
  <c r="E45" i="161" s="1"/>
  <c r="M26" i="161"/>
  <c r="M45" i="161" s="1"/>
  <c r="U26" i="161"/>
  <c r="U45" i="161" s="1"/>
  <c r="J45" i="159"/>
  <c r="AA45" i="159"/>
  <c r="C45" i="154"/>
  <c r="K45" i="154"/>
  <c r="S45" i="154"/>
  <c r="G26" i="153"/>
  <c r="G45" i="153" s="1"/>
  <c r="O26" i="153"/>
  <c r="O45" i="153" s="1"/>
  <c r="W26" i="153"/>
  <c r="W45" i="153" s="1"/>
  <c r="J44" i="153"/>
  <c r="J45" i="153" s="1"/>
  <c r="R44" i="153"/>
  <c r="R45" i="153" s="1"/>
  <c r="AA45" i="152"/>
  <c r="E26" i="151"/>
  <c r="E45" i="151" s="1"/>
  <c r="M26" i="151"/>
  <c r="M45" i="151" s="1"/>
  <c r="U26" i="151"/>
  <c r="U45" i="151" s="1"/>
  <c r="AA45" i="148"/>
  <c r="H45" i="147"/>
  <c r="P45" i="147"/>
  <c r="D45" i="145"/>
  <c r="L45" i="145"/>
  <c r="T45" i="145"/>
  <c r="C26" i="145"/>
  <c r="S26" i="145"/>
  <c r="G45" i="144"/>
  <c r="O45" i="144"/>
  <c r="X44" i="141"/>
  <c r="Z44" i="141" s="1"/>
  <c r="K45" i="139"/>
  <c r="Z37" i="135"/>
  <c r="X44" i="135"/>
  <c r="Z44" i="135" s="1"/>
  <c r="F45" i="133"/>
  <c r="N45" i="133"/>
  <c r="V45" i="133"/>
  <c r="E45" i="131"/>
  <c r="M45" i="131"/>
  <c r="F26" i="121"/>
  <c r="N26" i="121"/>
  <c r="N45" i="121" s="1"/>
  <c r="V26" i="121"/>
  <c r="M45" i="116"/>
  <c r="L45" i="116"/>
  <c r="C45" i="179"/>
  <c r="K45" i="179"/>
  <c r="S45" i="179"/>
  <c r="AA45" i="179"/>
  <c r="E45" i="178"/>
  <c r="M45" i="178"/>
  <c r="U45" i="178"/>
  <c r="H44" i="175"/>
  <c r="P44" i="175"/>
  <c r="X26" i="174"/>
  <c r="C45" i="172"/>
  <c r="K45" i="172"/>
  <c r="S45" i="172"/>
  <c r="E45" i="168"/>
  <c r="M45" i="168"/>
  <c r="U45" i="168"/>
  <c r="E45" i="166"/>
  <c r="M45" i="166"/>
  <c r="U45" i="166"/>
  <c r="N45" i="165"/>
  <c r="G26" i="164"/>
  <c r="G45" i="164" s="1"/>
  <c r="O26" i="164"/>
  <c r="O45" i="164" s="1"/>
  <c r="W26" i="164"/>
  <c r="W45" i="164" s="1"/>
  <c r="D44" i="163"/>
  <c r="L44" i="163"/>
  <c r="L45" i="163" s="1"/>
  <c r="T44" i="163"/>
  <c r="E26" i="162"/>
  <c r="E45" i="162" s="1"/>
  <c r="M26" i="162"/>
  <c r="M45" i="162" s="1"/>
  <c r="U26" i="162"/>
  <c r="U45" i="162" s="1"/>
  <c r="T45" i="160"/>
  <c r="K45" i="159"/>
  <c r="I45" i="155"/>
  <c r="Q45" i="155"/>
  <c r="Y45" i="155"/>
  <c r="D44" i="155"/>
  <c r="L44" i="155"/>
  <c r="L45" i="155" s="1"/>
  <c r="T44" i="155"/>
  <c r="T45" i="155" s="1"/>
  <c r="H45" i="153"/>
  <c r="P45" i="153"/>
  <c r="C45" i="152"/>
  <c r="K45" i="152"/>
  <c r="S45" i="152"/>
  <c r="AA45" i="149"/>
  <c r="C45" i="148"/>
  <c r="K45" i="148"/>
  <c r="S45" i="148"/>
  <c r="G45" i="146"/>
  <c r="O45" i="146"/>
  <c r="W45" i="146"/>
  <c r="Z26" i="144"/>
  <c r="Z50" i="139"/>
  <c r="H26" i="138"/>
  <c r="H45" i="138" s="1"/>
  <c r="X26" i="138"/>
  <c r="X45" i="138" s="1"/>
  <c r="W45" i="133"/>
  <c r="O45" i="132"/>
  <c r="W45" i="132"/>
  <c r="I45" i="127"/>
  <c r="Y45" i="127"/>
  <c r="E26" i="181"/>
  <c r="E45" i="181" s="1"/>
  <c r="M26" i="181"/>
  <c r="M45" i="181" s="1"/>
  <c r="U26" i="181"/>
  <c r="U45" i="181" s="1"/>
  <c r="F44" i="181"/>
  <c r="F45" i="181" s="1"/>
  <c r="N44" i="181"/>
  <c r="N45" i="181" s="1"/>
  <c r="V44" i="181"/>
  <c r="G26" i="180"/>
  <c r="G45" i="180" s="1"/>
  <c r="O26" i="180"/>
  <c r="O45" i="180" s="1"/>
  <c r="W26" i="180"/>
  <c r="W45" i="180" s="1"/>
  <c r="D26" i="179"/>
  <c r="L26" i="179"/>
  <c r="T26" i="179"/>
  <c r="F44" i="178"/>
  <c r="F45" i="178" s="1"/>
  <c r="N44" i="178"/>
  <c r="N45" i="178" s="1"/>
  <c r="V44" i="178"/>
  <c r="V45" i="178" s="1"/>
  <c r="G26" i="177"/>
  <c r="O26" i="177"/>
  <c r="O45" i="177" s="1"/>
  <c r="W26" i="177"/>
  <c r="W45" i="177" s="1"/>
  <c r="G26" i="176"/>
  <c r="O26" i="176"/>
  <c r="W26" i="176"/>
  <c r="Z44" i="176"/>
  <c r="Z43" i="176"/>
  <c r="I26" i="175"/>
  <c r="Q26" i="175"/>
  <c r="Y26" i="175"/>
  <c r="Y45" i="175" s="1"/>
  <c r="Z25" i="175"/>
  <c r="J44" i="175"/>
  <c r="R44" i="175"/>
  <c r="J26" i="174"/>
  <c r="R26" i="174"/>
  <c r="AA26" i="173"/>
  <c r="AA45" i="173" s="1"/>
  <c r="D44" i="173"/>
  <c r="L44" i="173"/>
  <c r="L45" i="173" s="1"/>
  <c r="T44" i="173"/>
  <c r="D26" i="172"/>
  <c r="D45" i="172" s="1"/>
  <c r="L26" i="172"/>
  <c r="T26" i="172"/>
  <c r="T45" i="172" s="1"/>
  <c r="F45" i="172"/>
  <c r="V45" i="172"/>
  <c r="Z50" i="172"/>
  <c r="G26" i="170"/>
  <c r="G45" i="170" s="1"/>
  <c r="O26" i="170"/>
  <c r="W26" i="170"/>
  <c r="W45" i="170" s="1"/>
  <c r="C26" i="169"/>
  <c r="C45" i="169" s="1"/>
  <c r="K26" i="169"/>
  <c r="K45" i="169" s="1"/>
  <c r="S26" i="169"/>
  <c r="S45" i="169" s="1"/>
  <c r="F26" i="168"/>
  <c r="F45" i="168" s="1"/>
  <c r="N26" i="168"/>
  <c r="N45" i="168" s="1"/>
  <c r="V26" i="168"/>
  <c r="V45" i="168" s="1"/>
  <c r="Z44" i="168"/>
  <c r="F26" i="166"/>
  <c r="F45" i="166" s="1"/>
  <c r="N26" i="166"/>
  <c r="N45" i="166" s="1"/>
  <c r="V26" i="166"/>
  <c r="V45" i="166" s="1"/>
  <c r="Z44" i="166"/>
  <c r="I26" i="164"/>
  <c r="Q26" i="164"/>
  <c r="Y26" i="164"/>
  <c r="Y45" i="164" s="1"/>
  <c r="Z45" i="164" s="1"/>
  <c r="Z25" i="164"/>
  <c r="H44" i="162"/>
  <c r="H45" i="162" s="1"/>
  <c r="P44" i="162"/>
  <c r="X44" i="162"/>
  <c r="Z44" i="162" s="1"/>
  <c r="D45" i="159"/>
  <c r="L45" i="159"/>
  <c r="T45" i="159"/>
  <c r="D45" i="158"/>
  <c r="L45" i="158"/>
  <c r="T45" i="158"/>
  <c r="G26" i="157"/>
  <c r="G45" i="157" s="1"/>
  <c r="O26" i="157"/>
  <c r="O45" i="157" s="1"/>
  <c r="W26" i="157"/>
  <c r="W45" i="157" s="1"/>
  <c r="G26" i="156"/>
  <c r="G45" i="156" s="1"/>
  <c r="O26" i="156"/>
  <c r="O45" i="156" s="1"/>
  <c r="W26" i="156"/>
  <c r="W45" i="156" s="1"/>
  <c r="J45" i="156"/>
  <c r="AA45" i="155"/>
  <c r="E26" i="154"/>
  <c r="E45" i="154" s="1"/>
  <c r="M26" i="154"/>
  <c r="M45" i="154" s="1"/>
  <c r="U26" i="154"/>
  <c r="U45" i="154" s="1"/>
  <c r="D44" i="153"/>
  <c r="L44" i="153"/>
  <c r="T44" i="153"/>
  <c r="T45" i="153" s="1"/>
  <c r="G26" i="151"/>
  <c r="G45" i="151" s="1"/>
  <c r="O26" i="151"/>
  <c r="O45" i="151" s="1"/>
  <c r="W26" i="151"/>
  <c r="W45" i="151" s="1"/>
  <c r="C45" i="149"/>
  <c r="K45" i="149"/>
  <c r="S45" i="149"/>
  <c r="AA26" i="147"/>
  <c r="AA45" i="147" s="1"/>
  <c r="R44" i="143"/>
  <c r="R45" i="143" s="1"/>
  <c r="Q45" i="143"/>
  <c r="I44" i="139"/>
  <c r="I45" i="139" s="1"/>
  <c r="Q44" i="139"/>
  <c r="Q45" i="139" s="1"/>
  <c r="Y44" i="139"/>
  <c r="Y45" i="139" s="1"/>
  <c r="I26" i="138"/>
  <c r="I45" i="138" s="1"/>
  <c r="Q26" i="138"/>
  <c r="Q45" i="138" s="1"/>
  <c r="Y26" i="138"/>
  <c r="Z25" i="138"/>
  <c r="X45" i="135"/>
  <c r="Z45" i="135" s="1"/>
  <c r="Z26" i="135"/>
  <c r="K26" i="134"/>
  <c r="O45" i="131"/>
  <c r="I45" i="129"/>
  <c r="Q45" i="129"/>
  <c r="Y45" i="129"/>
  <c r="J44" i="125"/>
  <c r="R44" i="125"/>
  <c r="Q45" i="124"/>
  <c r="Y45" i="124"/>
  <c r="J45" i="122"/>
  <c r="J44" i="118"/>
  <c r="T45" i="113"/>
  <c r="X44" i="109"/>
  <c r="Z44" i="109" s="1"/>
  <c r="Z37" i="109"/>
  <c r="K45" i="104"/>
  <c r="V44" i="136"/>
  <c r="V45" i="136" s="1"/>
  <c r="E26" i="135"/>
  <c r="E45" i="135" s="1"/>
  <c r="M26" i="135"/>
  <c r="M45" i="135" s="1"/>
  <c r="U26" i="135"/>
  <c r="U45" i="135" s="1"/>
  <c r="E26" i="134"/>
  <c r="E45" i="134" s="1"/>
  <c r="M26" i="134"/>
  <c r="M45" i="134" s="1"/>
  <c r="U26" i="134"/>
  <c r="U45" i="134" s="1"/>
  <c r="E26" i="133"/>
  <c r="E45" i="133" s="1"/>
  <c r="M26" i="133"/>
  <c r="U26" i="133"/>
  <c r="U45" i="133" s="1"/>
  <c r="E26" i="132"/>
  <c r="E45" i="132" s="1"/>
  <c r="M26" i="132"/>
  <c r="M45" i="132" s="1"/>
  <c r="U26" i="132"/>
  <c r="U45" i="132" s="1"/>
  <c r="F26" i="131"/>
  <c r="F45" i="131" s="1"/>
  <c r="N26" i="131"/>
  <c r="N45" i="131" s="1"/>
  <c r="V26" i="131"/>
  <c r="V45" i="131" s="1"/>
  <c r="G45" i="127"/>
  <c r="O45" i="127"/>
  <c r="W45" i="127"/>
  <c r="Q45" i="127"/>
  <c r="Z44" i="127"/>
  <c r="E26" i="125"/>
  <c r="E45" i="125" s="1"/>
  <c r="M26" i="125"/>
  <c r="M45" i="125" s="1"/>
  <c r="U26" i="125"/>
  <c r="U45" i="125" s="1"/>
  <c r="F45" i="123"/>
  <c r="N45" i="123"/>
  <c r="V45" i="123"/>
  <c r="N26" i="122"/>
  <c r="N45" i="122" s="1"/>
  <c r="V26" i="122"/>
  <c r="V45" i="122" s="1"/>
  <c r="F26" i="118"/>
  <c r="N26" i="118"/>
  <c r="N45" i="118" s="1"/>
  <c r="V26" i="118"/>
  <c r="R44" i="118"/>
  <c r="Z50" i="118"/>
  <c r="Z25" i="117"/>
  <c r="Z25" i="113"/>
  <c r="Q44" i="107"/>
  <c r="Z37" i="106"/>
  <c r="X44" i="106"/>
  <c r="X45" i="106" s="1"/>
  <c r="Z26" i="103"/>
  <c r="O45" i="89"/>
  <c r="W45" i="89"/>
  <c r="M45" i="145"/>
  <c r="D45" i="144"/>
  <c r="L45" i="144"/>
  <c r="T45" i="144"/>
  <c r="F45" i="142"/>
  <c r="N45" i="142"/>
  <c r="V45" i="142"/>
  <c r="E26" i="137"/>
  <c r="E45" i="137" s="1"/>
  <c r="M26" i="137"/>
  <c r="U26" i="137"/>
  <c r="U45" i="137" s="1"/>
  <c r="X26" i="136"/>
  <c r="G45" i="135"/>
  <c r="O45" i="135"/>
  <c r="W45" i="135"/>
  <c r="Z13" i="130"/>
  <c r="F45" i="124"/>
  <c r="N45" i="124"/>
  <c r="V45" i="124"/>
  <c r="G44" i="124"/>
  <c r="O44" i="124"/>
  <c r="W44" i="124"/>
  <c r="H45" i="123"/>
  <c r="P45" i="123"/>
  <c r="G45" i="121"/>
  <c r="O45" i="121"/>
  <c r="W45" i="121"/>
  <c r="J45" i="120"/>
  <c r="R45" i="120"/>
  <c r="O45" i="116"/>
  <c r="D45" i="115"/>
  <c r="H45" i="108"/>
  <c r="N45" i="105"/>
  <c r="L45" i="104"/>
  <c r="V45" i="102"/>
  <c r="J44" i="99"/>
  <c r="J45" i="99" s="1"/>
  <c r="R44" i="99"/>
  <c r="R45" i="99" s="1"/>
  <c r="F45" i="87"/>
  <c r="N45" i="87"/>
  <c r="V45" i="87"/>
  <c r="J44" i="87"/>
  <c r="R44" i="87"/>
  <c r="X45" i="85"/>
  <c r="Z45" i="85" s="1"/>
  <c r="Z26" i="85"/>
  <c r="Z26" i="83"/>
  <c r="E26" i="145"/>
  <c r="E45" i="145" s="1"/>
  <c r="U26" i="145"/>
  <c r="U45" i="145" s="1"/>
  <c r="E45" i="144"/>
  <c r="M45" i="144"/>
  <c r="U45" i="144"/>
  <c r="C26" i="143"/>
  <c r="S26" i="143"/>
  <c r="S45" i="143" s="1"/>
  <c r="G45" i="142"/>
  <c r="W45" i="142"/>
  <c r="D26" i="141"/>
  <c r="D45" i="141" s="1"/>
  <c r="L26" i="141"/>
  <c r="L45" i="141" s="1"/>
  <c r="I45" i="140"/>
  <c r="Q45" i="140"/>
  <c r="X44" i="138"/>
  <c r="Z44" i="138" s="1"/>
  <c r="G45" i="136"/>
  <c r="O45" i="136"/>
  <c r="W45" i="136"/>
  <c r="G26" i="134"/>
  <c r="G45" i="134" s="1"/>
  <c r="O26" i="134"/>
  <c r="O45" i="134" s="1"/>
  <c r="W26" i="134"/>
  <c r="W45" i="134" s="1"/>
  <c r="F45" i="128"/>
  <c r="N45" i="128"/>
  <c r="V45" i="128"/>
  <c r="R44" i="123"/>
  <c r="I45" i="122"/>
  <c r="Q45" i="122"/>
  <c r="T45" i="116"/>
  <c r="T45" i="115"/>
  <c r="AA44" i="114"/>
  <c r="AA45" i="114" s="1"/>
  <c r="H45" i="107"/>
  <c r="P45" i="107"/>
  <c r="J44" i="105"/>
  <c r="R44" i="105"/>
  <c r="R45" i="105" s="1"/>
  <c r="Z44" i="103"/>
  <c r="O45" i="87"/>
  <c r="W45" i="87"/>
  <c r="O26" i="145"/>
  <c r="O45" i="145" s="1"/>
  <c r="W26" i="145"/>
  <c r="W45" i="145" s="1"/>
  <c r="D44" i="145"/>
  <c r="L44" i="145"/>
  <c r="T44" i="145"/>
  <c r="F45" i="144"/>
  <c r="N45" i="144"/>
  <c r="V45" i="144"/>
  <c r="Q44" i="144"/>
  <c r="Q45" i="144" s="1"/>
  <c r="H44" i="144"/>
  <c r="D45" i="143"/>
  <c r="T45" i="143"/>
  <c r="Z50" i="143"/>
  <c r="P45" i="142"/>
  <c r="Q44" i="142"/>
  <c r="Q45" i="142" s="1"/>
  <c r="F26" i="141"/>
  <c r="F45" i="141" s="1"/>
  <c r="N26" i="141"/>
  <c r="N45" i="141" s="1"/>
  <c r="V26" i="141"/>
  <c r="V45" i="141" s="1"/>
  <c r="C44" i="141"/>
  <c r="K44" i="141"/>
  <c r="S44" i="141"/>
  <c r="AA44" i="141"/>
  <c r="AA45" i="141" s="1"/>
  <c r="F44" i="139"/>
  <c r="N44" i="139"/>
  <c r="V44" i="139"/>
  <c r="E26" i="138"/>
  <c r="E45" i="138" s="1"/>
  <c r="M26" i="138"/>
  <c r="M45" i="138" s="1"/>
  <c r="U26" i="138"/>
  <c r="U45" i="138" s="1"/>
  <c r="G26" i="137"/>
  <c r="G45" i="137" s="1"/>
  <c r="O26" i="137"/>
  <c r="O45" i="137" s="1"/>
  <c r="W26" i="137"/>
  <c r="W45" i="137" s="1"/>
  <c r="J44" i="136"/>
  <c r="J45" i="136" s="1"/>
  <c r="R44" i="136"/>
  <c r="I26" i="135"/>
  <c r="I45" i="135" s="1"/>
  <c r="Q26" i="135"/>
  <c r="Q45" i="135" s="1"/>
  <c r="Y26" i="135"/>
  <c r="Y45" i="135" s="1"/>
  <c r="C44" i="135"/>
  <c r="K44" i="135"/>
  <c r="S44" i="135"/>
  <c r="S45" i="135" s="1"/>
  <c r="AA44" i="135"/>
  <c r="I26" i="134"/>
  <c r="I45" i="134" s="1"/>
  <c r="Q26" i="134"/>
  <c r="Q45" i="134" s="1"/>
  <c r="Y26" i="134"/>
  <c r="Y45" i="134" s="1"/>
  <c r="C44" i="134"/>
  <c r="K44" i="134"/>
  <c r="S44" i="134"/>
  <c r="S45" i="134" s="1"/>
  <c r="AA44" i="134"/>
  <c r="AA45" i="134" s="1"/>
  <c r="I26" i="133"/>
  <c r="I45" i="133" s="1"/>
  <c r="Q26" i="133"/>
  <c r="Q45" i="133" s="1"/>
  <c r="Y26" i="133"/>
  <c r="Z25" i="133"/>
  <c r="I45" i="132"/>
  <c r="Q45" i="132"/>
  <c r="Y45" i="132"/>
  <c r="H45" i="132"/>
  <c r="P45" i="132"/>
  <c r="D45" i="130"/>
  <c r="L45" i="130"/>
  <c r="G45" i="128"/>
  <c r="O45" i="128"/>
  <c r="W45" i="128"/>
  <c r="I45" i="125"/>
  <c r="Q45" i="125"/>
  <c r="Y45" i="125"/>
  <c r="J26" i="123"/>
  <c r="J45" i="123" s="1"/>
  <c r="R26" i="123"/>
  <c r="R45" i="122"/>
  <c r="AA45" i="122"/>
  <c r="I45" i="121"/>
  <c r="Q45" i="121"/>
  <c r="Y45" i="121"/>
  <c r="J26" i="118"/>
  <c r="J45" i="118" s="1"/>
  <c r="R26" i="118"/>
  <c r="R45" i="118" s="1"/>
  <c r="Z13" i="118"/>
  <c r="F44" i="118"/>
  <c r="N44" i="118"/>
  <c r="E45" i="115"/>
  <c r="L45" i="115"/>
  <c r="D45" i="113"/>
  <c r="L45" i="113"/>
  <c r="I45" i="112"/>
  <c r="Q45" i="112"/>
  <c r="Y45" i="112"/>
  <c r="R44" i="110"/>
  <c r="Q45" i="107"/>
  <c r="E44" i="107"/>
  <c r="E45" i="107" s="1"/>
  <c r="M44" i="107"/>
  <c r="M45" i="107" s="1"/>
  <c r="U44" i="107"/>
  <c r="U45" i="107" s="1"/>
  <c r="G45" i="106"/>
  <c r="O45" i="106"/>
  <c r="W45" i="106"/>
  <c r="H45" i="105"/>
  <c r="P45" i="105"/>
  <c r="X44" i="96"/>
  <c r="Z44" i="96" s="1"/>
  <c r="Z37" i="96"/>
  <c r="L45" i="143"/>
  <c r="I45" i="142"/>
  <c r="G45" i="141"/>
  <c r="O45" i="141"/>
  <c r="W45" i="141"/>
  <c r="I45" i="136"/>
  <c r="Q45" i="136"/>
  <c r="Y45" i="136"/>
  <c r="Z44" i="133"/>
  <c r="G45" i="129"/>
  <c r="O45" i="129"/>
  <c r="W45" i="129"/>
  <c r="H45" i="128"/>
  <c r="I45" i="126"/>
  <c r="Q45" i="126"/>
  <c r="Y45" i="126"/>
  <c r="AA45" i="121"/>
  <c r="C45" i="118"/>
  <c r="K45" i="118"/>
  <c r="S45" i="118"/>
  <c r="AA45" i="118"/>
  <c r="Q45" i="116"/>
  <c r="R45" i="114"/>
  <c r="J45" i="112"/>
  <c r="J26" i="111"/>
  <c r="J45" i="111" s="1"/>
  <c r="R26" i="111"/>
  <c r="R45" i="111" s="1"/>
  <c r="P45" i="110"/>
  <c r="P45" i="109"/>
  <c r="X44" i="107"/>
  <c r="Z44" i="107" s="1"/>
  <c r="E26" i="103"/>
  <c r="E45" i="103" s="1"/>
  <c r="M26" i="103"/>
  <c r="M45" i="103" s="1"/>
  <c r="U26" i="103"/>
  <c r="U45" i="103" s="1"/>
  <c r="J45" i="97"/>
  <c r="R45" i="97"/>
  <c r="R45" i="94"/>
  <c r="AA26" i="94"/>
  <c r="AA45" i="94" s="1"/>
  <c r="AA26" i="84"/>
  <c r="Y26" i="145"/>
  <c r="Y45" i="145" s="1"/>
  <c r="Z25" i="145"/>
  <c r="F44" i="145"/>
  <c r="N44" i="145"/>
  <c r="V44" i="145"/>
  <c r="Z25" i="144"/>
  <c r="H44" i="143"/>
  <c r="H45" i="143" s="1"/>
  <c r="X44" i="143"/>
  <c r="Z44" i="143" s="1"/>
  <c r="AA26" i="142"/>
  <c r="AA45" i="142" s="1"/>
  <c r="D44" i="142"/>
  <c r="L44" i="142"/>
  <c r="L45" i="142" s="1"/>
  <c r="T44" i="142"/>
  <c r="F26" i="139"/>
  <c r="N26" i="139"/>
  <c r="N45" i="139" s="1"/>
  <c r="V26" i="139"/>
  <c r="V45" i="139" s="1"/>
  <c r="G26" i="138"/>
  <c r="G45" i="138" s="1"/>
  <c r="O26" i="138"/>
  <c r="O45" i="138" s="1"/>
  <c r="W26" i="138"/>
  <c r="W45" i="138" s="1"/>
  <c r="J44" i="138"/>
  <c r="J45" i="138" s="1"/>
  <c r="R44" i="138"/>
  <c r="I26" i="137"/>
  <c r="I45" i="137" s="1"/>
  <c r="Q26" i="137"/>
  <c r="Q45" i="137" s="1"/>
  <c r="Y26" i="137"/>
  <c r="Y45" i="137" s="1"/>
  <c r="C44" i="137"/>
  <c r="C45" i="137" s="1"/>
  <c r="K44" i="137"/>
  <c r="S44" i="137"/>
  <c r="S45" i="137" s="1"/>
  <c r="AA44" i="137"/>
  <c r="D44" i="136"/>
  <c r="L44" i="136"/>
  <c r="T44" i="136"/>
  <c r="T45" i="136" s="1"/>
  <c r="T44" i="135"/>
  <c r="T45" i="135" s="1"/>
  <c r="D44" i="134"/>
  <c r="D45" i="134" s="1"/>
  <c r="L44" i="134"/>
  <c r="L45" i="134" s="1"/>
  <c r="T44" i="134"/>
  <c r="C44" i="133"/>
  <c r="C45" i="133" s="1"/>
  <c r="K44" i="133"/>
  <c r="S44" i="133"/>
  <c r="AA44" i="133"/>
  <c r="AA44" i="132"/>
  <c r="AA45" i="132" s="1"/>
  <c r="H45" i="131"/>
  <c r="P45" i="131"/>
  <c r="F26" i="130"/>
  <c r="N26" i="130"/>
  <c r="V26" i="130"/>
  <c r="V45" i="130" s="1"/>
  <c r="H45" i="129"/>
  <c r="X45" i="129"/>
  <c r="Z25" i="129"/>
  <c r="I45" i="128"/>
  <c r="J45" i="126"/>
  <c r="R45" i="126"/>
  <c r="AA45" i="126"/>
  <c r="AA26" i="124"/>
  <c r="AA45" i="124" s="1"/>
  <c r="J26" i="124"/>
  <c r="J45" i="124" s="1"/>
  <c r="R26" i="124"/>
  <c r="R45" i="124" s="1"/>
  <c r="Z44" i="122"/>
  <c r="Z43" i="122"/>
  <c r="F45" i="120"/>
  <c r="N45" i="120"/>
  <c r="V45" i="120"/>
  <c r="I45" i="119"/>
  <c r="Q45" i="119"/>
  <c r="Y45" i="119"/>
  <c r="D26" i="118"/>
  <c r="D45" i="118" s="1"/>
  <c r="L26" i="118"/>
  <c r="T26" i="118"/>
  <c r="J26" i="116"/>
  <c r="J45" i="116" s="1"/>
  <c r="R26" i="116"/>
  <c r="R45" i="116" s="1"/>
  <c r="D26" i="108"/>
  <c r="D45" i="108" s="1"/>
  <c r="L26" i="108"/>
  <c r="L45" i="108" s="1"/>
  <c r="T26" i="108"/>
  <c r="T45" i="108" s="1"/>
  <c r="Y44" i="108"/>
  <c r="Y45" i="108" s="1"/>
  <c r="I45" i="106"/>
  <c r="J45" i="105"/>
  <c r="F44" i="105"/>
  <c r="F45" i="105" s="1"/>
  <c r="N44" i="105"/>
  <c r="V44" i="105"/>
  <c r="V45" i="105" s="1"/>
  <c r="Z26" i="104"/>
  <c r="X45" i="104"/>
  <c r="Z45" i="104" s="1"/>
  <c r="Z50" i="87"/>
  <c r="X26" i="86"/>
  <c r="X45" i="86" s="1"/>
  <c r="Z13" i="86"/>
  <c r="F44" i="85"/>
  <c r="F45" i="85" s="1"/>
  <c r="N44" i="85"/>
  <c r="V44" i="85"/>
  <c r="S45" i="84"/>
  <c r="Y44" i="68"/>
  <c r="Z37" i="68"/>
  <c r="Q44" i="118"/>
  <c r="Q45" i="118" s="1"/>
  <c r="Y44" i="118"/>
  <c r="F45" i="117"/>
  <c r="N45" i="117"/>
  <c r="V45" i="117"/>
  <c r="H26" i="116"/>
  <c r="H45" i="116" s="1"/>
  <c r="P26" i="116"/>
  <c r="P45" i="116" s="1"/>
  <c r="X26" i="116"/>
  <c r="I45" i="114"/>
  <c r="Q45" i="114"/>
  <c r="Y45" i="114"/>
  <c r="G44" i="111"/>
  <c r="G45" i="111" s="1"/>
  <c r="O44" i="111"/>
  <c r="O45" i="111" s="1"/>
  <c r="W44" i="111"/>
  <c r="G45" i="109"/>
  <c r="I44" i="109"/>
  <c r="I45" i="109" s="1"/>
  <c r="Q44" i="109"/>
  <c r="Y44" i="109"/>
  <c r="J44" i="107"/>
  <c r="H45" i="106"/>
  <c r="P45" i="106"/>
  <c r="E26" i="104"/>
  <c r="E45" i="104" s="1"/>
  <c r="M26" i="104"/>
  <c r="M45" i="104" s="1"/>
  <c r="U26" i="104"/>
  <c r="U45" i="104" s="1"/>
  <c r="F45" i="101"/>
  <c r="N45" i="101"/>
  <c r="V45" i="101"/>
  <c r="D45" i="93"/>
  <c r="L45" i="93"/>
  <c r="T45" i="93"/>
  <c r="D45" i="91"/>
  <c r="L45" i="91"/>
  <c r="T45" i="91"/>
  <c r="F45" i="90"/>
  <c r="N45" i="90"/>
  <c r="V45" i="90"/>
  <c r="I45" i="87"/>
  <c r="H45" i="84"/>
  <c r="P45" i="84"/>
  <c r="X26" i="82"/>
  <c r="H45" i="72"/>
  <c r="N45" i="50"/>
  <c r="V45" i="50"/>
  <c r="AA26" i="18"/>
  <c r="AA45" i="18" s="1"/>
  <c r="I45" i="111"/>
  <c r="Q45" i="111"/>
  <c r="Y45" i="111"/>
  <c r="Z44" i="111"/>
  <c r="F45" i="110"/>
  <c r="N45" i="110"/>
  <c r="V45" i="110"/>
  <c r="E44" i="108"/>
  <c r="M44" i="108"/>
  <c r="U44" i="108"/>
  <c r="U45" i="108" s="1"/>
  <c r="D44" i="107"/>
  <c r="L44" i="107"/>
  <c r="T44" i="107"/>
  <c r="T45" i="107" s="1"/>
  <c r="Y45" i="106"/>
  <c r="Z45" i="106" s="1"/>
  <c r="R44" i="106"/>
  <c r="Q44" i="106"/>
  <c r="Q45" i="106" s="1"/>
  <c r="Y44" i="106"/>
  <c r="Z44" i="106" s="1"/>
  <c r="I45" i="105"/>
  <c r="Q45" i="105"/>
  <c r="G44" i="104"/>
  <c r="O44" i="104"/>
  <c r="W44" i="104"/>
  <c r="Z37" i="103"/>
  <c r="H45" i="98"/>
  <c r="P45" i="98"/>
  <c r="Z25" i="98"/>
  <c r="F45" i="95"/>
  <c r="E45" i="93"/>
  <c r="M45" i="93"/>
  <c r="U45" i="93"/>
  <c r="E45" i="91"/>
  <c r="M45" i="91"/>
  <c r="U45" i="91"/>
  <c r="W45" i="90"/>
  <c r="C26" i="85"/>
  <c r="C45" i="85" s="1"/>
  <c r="K26" i="85"/>
  <c r="K45" i="85" s="1"/>
  <c r="AA26" i="85"/>
  <c r="AA45" i="85" s="1"/>
  <c r="J26" i="85"/>
  <c r="J45" i="85" s="1"/>
  <c r="R26" i="85"/>
  <c r="R45" i="85" s="1"/>
  <c r="E44" i="85"/>
  <c r="U44" i="85"/>
  <c r="F45" i="78"/>
  <c r="V45" i="78"/>
  <c r="J45" i="117"/>
  <c r="R45" i="117"/>
  <c r="J45" i="113"/>
  <c r="R45" i="113"/>
  <c r="AA45" i="113"/>
  <c r="I45" i="110"/>
  <c r="E45" i="108"/>
  <c r="M45" i="108"/>
  <c r="D26" i="106"/>
  <c r="D45" i="106" s="1"/>
  <c r="Q45" i="104"/>
  <c r="Y45" i="104"/>
  <c r="H45" i="102"/>
  <c r="P45" i="102"/>
  <c r="J26" i="96"/>
  <c r="J45" i="96" s="1"/>
  <c r="R26" i="96"/>
  <c r="R45" i="96" s="1"/>
  <c r="D45" i="94"/>
  <c r="L45" i="94"/>
  <c r="T45" i="94"/>
  <c r="D45" i="92"/>
  <c r="L45" i="92"/>
  <c r="T45" i="92"/>
  <c r="F45" i="88"/>
  <c r="N45" i="88"/>
  <c r="V45" i="88"/>
  <c r="X26" i="87"/>
  <c r="X45" i="87" s="1"/>
  <c r="Z13" i="87"/>
  <c r="D45" i="84"/>
  <c r="L45" i="84"/>
  <c r="T45" i="84"/>
  <c r="G45" i="83"/>
  <c r="S45" i="81"/>
  <c r="E45" i="80"/>
  <c r="Z43" i="77"/>
  <c r="X44" i="77"/>
  <c r="Z44" i="77" s="1"/>
  <c r="X45" i="68"/>
  <c r="G45" i="55"/>
  <c r="V44" i="118"/>
  <c r="I45" i="115"/>
  <c r="Q45" i="115"/>
  <c r="Y45" i="115"/>
  <c r="AA44" i="113"/>
  <c r="J26" i="110"/>
  <c r="J45" i="110" s="1"/>
  <c r="R26" i="110"/>
  <c r="R45" i="110" s="1"/>
  <c r="D26" i="109"/>
  <c r="D45" i="109" s="1"/>
  <c r="L26" i="109"/>
  <c r="L45" i="109" s="1"/>
  <c r="T26" i="109"/>
  <c r="T45" i="109" s="1"/>
  <c r="G44" i="109"/>
  <c r="O44" i="109"/>
  <c r="O45" i="109" s="1"/>
  <c r="W44" i="109"/>
  <c r="W45" i="109" s="1"/>
  <c r="F45" i="108"/>
  <c r="N45" i="108"/>
  <c r="V45" i="108"/>
  <c r="F44" i="106"/>
  <c r="N44" i="106"/>
  <c r="V44" i="106"/>
  <c r="M26" i="105"/>
  <c r="E44" i="105"/>
  <c r="E45" i="105" s="1"/>
  <c r="M44" i="105"/>
  <c r="U44" i="105"/>
  <c r="U45" i="105" s="1"/>
  <c r="C44" i="104"/>
  <c r="C45" i="104" s="1"/>
  <c r="K44" i="104"/>
  <c r="S44" i="104"/>
  <c r="S45" i="104" s="1"/>
  <c r="AA44" i="104"/>
  <c r="AA45" i="104" s="1"/>
  <c r="J44" i="104"/>
  <c r="J45" i="104" s="1"/>
  <c r="R44" i="104"/>
  <c r="R45" i="104" s="1"/>
  <c r="K45" i="101"/>
  <c r="X44" i="100"/>
  <c r="Z44" i="100" s="1"/>
  <c r="Z37" i="100"/>
  <c r="I44" i="99"/>
  <c r="Q44" i="99"/>
  <c r="H44" i="97"/>
  <c r="H45" i="97" s="1"/>
  <c r="X44" i="97"/>
  <c r="Z44" i="97" s="1"/>
  <c r="H44" i="95"/>
  <c r="H45" i="95" s="1"/>
  <c r="E45" i="92"/>
  <c r="M45" i="92"/>
  <c r="U45" i="92"/>
  <c r="Z26" i="87"/>
  <c r="E45" i="84"/>
  <c r="M45" i="84"/>
  <c r="U45" i="84"/>
  <c r="F45" i="79"/>
  <c r="X45" i="70"/>
  <c r="Z26" i="70"/>
  <c r="X26" i="67"/>
  <c r="Z13" i="67"/>
  <c r="I45" i="102"/>
  <c r="Q45" i="102"/>
  <c r="Y45" i="102"/>
  <c r="I45" i="101"/>
  <c r="Q45" i="101"/>
  <c r="Y45" i="101"/>
  <c r="J45" i="98"/>
  <c r="R45" i="98"/>
  <c r="E45" i="94"/>
  <c r="M45" i="94"/>
  <c r="U45" i="94"/>
  <c r="F45" i="93"/>
  <c r="N45" i="93"/>
  <c r="V45" i="93"/>
  <c r="F45" i="92"/>
  <c r="N45" i="92"/>
  <c r="V45" i="92"/>
  <c r="H45" i="90"/>
  <c r="P45" i="90"/>
  <c r="G44" i="90"/>
  <c r="G45" i="90" s="1"/>
  <c r="O44" i="90"/>
  <c r="O45" i="90" s="1"/>
  <c r="W44" i="90"/>
  <c r="Z50" i="90"/>
  <c r="H45" i="89"/>
  <c r="P45" i="89"/>
  <c r="O44" i="89"/>
  <c r="W44" i="89"/>
  <c r="G44" i="88"/>
  <c r="G45" i="88" s="1"/>
  <c r="O44" i="88"/>
  <c r="O45" i="88" s="1"/>
  <c r="W44" i="88"/>
  <c r="W45" i="88" s="1"/>
  <c r="J26" i="86"/>
  <c r="J45" i="86" s="1"/>
  <c r="R26" i="86"/>
  <c r="R45" i="86" s="1"/>
  <c r="E26" i="85"/>
  <c r="E45" i="85" s="1"/>
  <c r="M26" i="85"/>
  <c r="M45" i="85" s="1"/>
  <c r="U26" i="85"/>
  <c r="G44" i="85"/>
  <c r="O44" i="85"/>
  <c r="W44" i="85"/>
  <c r="F26" i="84"/>
  <c r="F45" i="84" s="1"/>
  <c r="N26" i="84"/>
  <c r="N45" i="84" s="1"/>
  <c r="V26" i="84"/>
  <c r="V45" i="84" s="1"/>
  <c r="X26" i="84"/>
  <c r="X44" i="84"/>
  <c r="Z44" i="84" s="1"/>
  <c r="I44" i="83"/>
  <c r="Q44" i="83"/>
  <c r="Q45" i="83" s="1"/>
  <c r="Y44" i="83"/>
  <c r="X44" i="83"/>
  <c r="Z44" i="83" s="1"/>
  <c r="G44" i="80"/>
  <c r="D45" i="72"/>
  <c r="O45" i="56"/>
  <c r="C44" i="46"/>
  <c r="K44" i="46"/>
  <c r="K45" i="46" s="1"/>
  <c r="S44" i="46"/>
  <c r="AA44" i="46"/>
  <c r="J44" i="103"/>
  <c r="J45" i="103" s="1"/>
  <c r="R44" i="103"/>
  <c r="R45" i="103" s="1"/>
  <c r="J45" i="102"/>
  <c r="R45" i="102"/>
  <c r="J44" i="102"/>
  <c r="R44" i="102"/>
  <c r="J45" i="101"/>
  <c r="R45" i="101"/>
  <c r="H45" i="99"/>
  <c r="P45" i="99"/>
  <c r="F45" i="94"/>
  <c r="N45" i="94"/>
  <c r="V45" i="94"/>
  <c r="H45" i="91"/>
  <c r="P45" i="91"/>
  <c r="X44" i="89"/>
  <c r="Z44" i="89" s="1"/>
  <c r="X44" i="88"/>
  <c r="Z44" i="88" s="1"/>
  <c r="N45" i="85"/>
  <c r="V45" i="85"/>
  <c r="H45" i="85"/>
  <c r="G45" i="84"/>
  <c r="O45" i="84"/>
  <c r="W45" i="84"/>
  <c r="O45" i="81"/>
  <c r="X26" i="80"/>
  <c r="Z26" i="80" s="1"/>
  <c r="J45" i="78"/>
  <c r="R45" i="78"/>
  <c r="G44" i="59"/>
  <c r="O44" i="59"/>
  <c r="W44" i="59"/>
  <c r="G44" i="57"/>
  <c r="G45" i="57" s="1"/>
  <c r="O44" i="57"/>
  <c r="W44" i="57"/>
  <c r="I45" i="99"/>
  <c r="Q45" i="99"/>
  <c r="Y45" i="99"/>
  <c r="Z37" i="98"/>
  <c r="G45" i="97"/>
  <c r="O45" i="97"/>
  <c r="W45" i="97"/>
  <c r="G45" i="96"/>
  <c r="O45" i="96"/>
  <c r="W45" i="96"/>
  <c r="H45" i="93"/>
  <c r="P45" i="93"/>
  <c r="H45" i="92"/>
  <c r="P45" i="92"/>
  <c r="X44" i="91"/>
  <c r="Z44" i="91" s="1"/>
  <c r="Z13" i="90"/>
  <c r="X44" i="90"/>
  <c r="J26" i="88"/>
  <c r="J45" i="88" s="1"/>
  <c r="R26" i="88"/>
  <c r="R45" i="88" s="1"/>
  <c r="J26" i="87"/>
  <c r="J45" i="87" s="1"/>
  <c r="R26" i="87"/>
  <c r="E45" i="86"/>
  <c r="M45" i="86"/>
  <c r="U45" i="86"/>
  <c r="H45" i="81"/>
  <c r="X45" i="81"/>
  <c r="X44" i="80"/>
  <c r="Z44" i="80" s="1"/>
  <c r="D45" i="74"/>
  <c r="L45" i="74"/>
  <c r="T45" i="74"/>
  <c r="Z37" i="74"/>
  <c r="X44" i="74"/>
  <c r="Z44" i="74" s="1"/>
  <c r="E45" i="73"/>
  <c r="M45" i="73"/>
  <c r="U45" i="73"/>
  <c r="X44" i="73"/>
  <c r="Z44" i="73" s="1"/>
  <c r="Z37" i="73"/>
  <c r="X45" i="72"/>
  <c r="Z26" i="72"/>
  <c r="X26" i="65"/>
  <c r="Z13" i="65"/>
  <c r="Y45" i="62"/>
  <c r="Q45" i="57"/>
  <c r="X26" i="27"/>
  <c r="Z13" i="27"/>
  <c r="Z37" i="101"/>
  <c r="G45" i="100"/>
  <c r="O45" i="100"/>
  <c r="W45" i="100"/>
  <c r="P45" i="97"/>
  <c r="H45" i="96"/>
  <c r="P45" i="96"/>
  <c r="S45" i="95"/>
  <c r="X44" i="94"/>
  <c r="Z44" i="94" s="1"/>
  <c r="X44" i="92"/>
  <c r="Z44" i="92" s="1"/>
  <c r="G44" i="87"/>
  <c r="G45" i="87" s="1"/>
  <c r="O44" i="87"/>
  <c r="W44" i="87"/>
  <c r="F45" i="86"/>
  <c r="N45" i="86"/>
  <c r="V45" i="86"/>
  <c r="X44" i="81"/>
  <c r="D45" i="79"/>
  <c r="L45" i="79"/>
  <c r="T45" i="79"/>
  <c r="C45" i="79"/>
  <c r="D45" i="78"/>
  <c r="L45" i="78"/>
  <c r="T45" i="78"/>
  <c r="J26" i="76"/>
  <c r="J45" i="76" s="1"/>
  <c r="R26" i="76"/>
  <c r="R45" i="76" s="1"/>
  <c r="E45" i="74"/>
  <c r="M45" i="74"/>
  <c r="U45" i="74"/>
  <c r="N45" i="73"/>
  <c r="L45" i="70"/>
  <c r="K45" i="69"/>
  <c r="Z50" i="66"/>
  <c r="Q45" i="65"/>
  <c r="D45" i="60"/>
  <c r="K45" i="52"/>
  <c r="S45" i="52"/>
  <c r="C45" i="45"/>
  <c r="F44" i="103"/>
  <c r="N44" i="103"/>
  <c r="N45" i="103" s="1"/>
  <c r="V44" i="103"/>
  <c r="E26" i="102"/>
  <c r="M26" i="102"/>
  <c r="U26" i="102"/>
  <c r="F44" i="102"/>
  <c r="F45" i="102" s="1"/>
  <c r="N44" i="102"/>
  <c r="N45" i="102" s="1"/>
  <c r="V44" i="102"/>
  <c r="C44" i="101"/>
  <c r="K44" i="101"/>
  <c r="S44" i="101"/>
  <c r="AA44" i="101"/>
  <c r="AA45" i="101" s="1"/>
  <c r="H45" i="100"/>
  <c r="P45" i="100"/>
  <c r="Z25" i="100"/>
  <c r="F44" i="100"/>
  <c r="N44" i="100"/>
  <c r="V44" i="100"/>
  <c r="D44" i="98"/>
  <c r="L44" i="98"/>
  <c r="T44" i="98"/>
  <c r="T45" i="98" s="1"/>
  <c r="I45" i="97"/>
  <c r="Q45" i="97"/>
  <c r="Y45" i="97"/>
  <c r="I45" i="96"/>
  <c r="Q45" i="96"/>
  <c r="Y45" i="96"/>
  <c r="P44" i="95"/>
  <c r="J44" i="94"/>
  <c r="J45" i="94" s="1"/>
  <c r="R44" i="94"/>
  <c r="J45" i="93"/>
  <c r="R45" i="93"/>
  <c r="J44" i="93"/>
  <c r="R44" i="93"/>
  <c r="Z37" i="93"/>
  <c r="J45" i="92"/>
  <c r="R45" i="92"/>
  <c r="J44" i="92"/>
  <c r="R44" i="92"/>
  <c r="C44" i="91"/>
  <c r="K44" i="91"/>
  <c r="K45" i="91" s="1"/>
  <c r="S44" i="91"/>
  <c r="D26" i="90"/>
  <c r="L26" i="90"/>
  <c r="L45" i="90" s="1"/>
  <c r="T26" i="90"/>
  <c r="T45" i="90" s="1"/>
  <c r="C44" i="90"/>
  <c r="C45" i="90" s="1"/>
  <c r="K44" i="90"/>
  <c r="K45" i="90" s="1"/>
  <c r="S44" i="90"/>
  <c r="D44" i="89"/>
  <c r="D45" i="89" s="1"/>
  <c r="L44" i="89"/>
  <c r="L45" i="89" s="1"/>
  <c r="T44" i="89"/>
  <c r="T45" i="89" s="1"/>
  <c r="E26" i="88"/>
  <c r="M26" i="88"/>
  <c r="U26" i="88"/>
  <c r="D44" i="88"/>
  <c r="L44" i="88"/>
  <c r="T44" i="88"/>
  <c r="E26" i="87"/>
  <c r="E45" i="87" s="1"/>
  <c r="M26" i="87"/>
  <c r="M45" i="87" s="1"/>
  <c r="U26" i="87"/>
  <c r="U45" i="87" s="1"/>
  <c r="I44" i="87"/>
  <c r="Q44" i="87"/>
  <c r="Y44" i="87"/>
  <c r="Z44" i="87" s="1"/>
  <c r="G26" i="86"/>
  <c r="G45" i="86" s="1"/>
  <c r="O26" i="86"/>
  <c r="O45" i="86" s="1"/>
  <c r="W26" i="86"/>
  <c r="W45" i="86" s="1"/>
  <c r="C44" i="86"/>
  <c r="K44" i="86"/>
  <c r="K45" i="86" s="1"/>
  <c r="S44" i="86"/>
  <c r="D44" i="85"/>
  <c r="L44" i="85"/>
  <c r="L45" i="85" s="1"/>
  <c r="T44" i="85"/>
  <c r="C44" i="84"/>
  <c r="C45" i="84" s="1"/>
  <c r="K44" i="84"/>
  <c r="K45" i="84" s="1"/>
  <c r="S44" i="84"/>
  <c r="F45" i="83"/>
  <c r="N45" i="83"/>
  <c r="V45" i="83"/>
  <c r="F26" i="82"/>
  <c r="F45" i="82" s="1"/>
  <c r="N26" i="82"/>
  <c r="N45" i="82" s="1"/>
  <c r="V26" i="82"/>
  <c r="V45" i="82" s="1"/>
  <c r="X44" i="82"/>
  <c r="Z44" i="82" s="1"/>
  <c r="I26" i="81"/>
  <c r="I45" i="81" s="1"/>
  <c r="Q26" i="81"/>
  <c r="Q45" i="81" s="1"/>
  <c r="Y26" i="81"/>
  <c r="S26" i="80"/>
  <c r="S45" i="80" s="1"/>
  <c r="J45" i="77"/>
  <c r="R45" i="77"/>
  <c r="C45" i="76"/>
  <c r="S45" i="76"/>
  <c r="D45" i="75"/>
  <c r="L45" i="75"/>
  <c r="T45" i="75"/>
  <c r="E45" i="70"/>
  <c r="M45" i="70"/>
  <c r="U45" i="70"/>
  <c r="Q45" i="63"/>
  <c r="Z44" i="63"/>
  <c r="Z43" i="63"/>
  <c r="L45" i="60"/>
  <c r="F45" i="58"/>
  <c r="N45" i="58"/>
  <c r="V45" i="58"/>
  <c r="J44" i="57"/>
  <c r="J45" i="57" s="1"/>
  <c r="R44" i="57"/>
  <c r="D45" i="55"/>
  <c r="C44" i="54"/>
  <c r="C45" i="54" s="1"/>
  <c r="K44" i="54"/>
  <c r="S44" i="54"/>
  <c r="AA44" i="54"/>
  <c r="F45" i="74"/>
  <c r="N45" i="74"/>
  <c r="V45" i="74"/>
  <c r="K45" i="74"/>
  <c r="G45" i="73"/>
  <c r="W45" i="73"/>
  <c r="F45" i="70"/>
  <c r="N45" i="70"/>
  <c r="V45" i="70"/>
  <c r="X45" i="69"/>
  <c r="Z45" i="69" s="1"/>
  <c r="Z26" i="69"/>
  <c r="S45" i="69"/>
  <c r="E45" i="68"/>
  <c r="M45" i="68"/>
  <c r="U45" i="68"/>
  <c r="N44" i="67"/>
  <c r="Z26" i="64"/>
  <c r="Y45" i="63"/>
  <c r="X44" i="53"/>
  <c r="Z37" i="53"/>
  <c r="C45" i="48"/>
  <c r="S44" i="42"/>
  <c r="AA44" i="42"/>
  <c r="AA45" i="42" s="1"/>
  <c r="D45" i="35"/>
  <c r="E44" i="34"/>
  <c r="M44" i="34"/>
  <c r="M45" i="34" s="1"/>
  <c r="U44" i="34"/>
  <c r="F45" i="27"/>
  <c r="E26" i="2"/>
  <c r="E45" i="2" s="1"/>
  <c r="M26" i="2"/>
  <c r="M45" i="2" s="1"/>
  <c r="U26" i="2"/>
  <c r="U45" i="2" s="1"/>
  <c r="D44" i="83"/>
  <c r="D45" i="83" s="1"/>
  <c r="L44" i="83"/>
  <c r="L45" i="83" s="1"/>
  <c r="T44" i="83"/>
  <c r="T45" i="83" s="1"/>
  <c r="D26" i="81"/>
  <c r="L26" i="81"/>
  <c r="T26" i="81"/>
  <c r="I44" i="81"/>
  <c r="Q44" i="81"/>
  <c r="Y44" i="81"/>
  <c r="Y45" i="81" s="1"/>
  <c r="Z45" i="81" s="1"/>
  <c r="G26" i="80"/>
  <c r="G45" i="80" s="1"/>
  <c r="O26" i="80"/>
  <c r="O45" i="80" s="1"/>
  <c r="W26" i="80"/>
  <c r="F26" i="80"/>
  <c r="F45" i="80" s="1"/>
  <c r="N26" i="80"/>
  <c r="V26" i="80"/>
  <c r="K45" i="79"/>
  <c r="S45" i="79"/>
  <c r="M45" i="78"/>
  <c r="U45" i="78"/>
  <c r="E44" i="78"/>
  <c r="E45" i="78" s="1"/>
  <c r="M44" i="78"/>
  <c r="U44" i="78"/>
  <c r="L45" i="77"/>
  <c r="D44" i="77"/>
  <c r="D45" i="77" s="1"/>
  <c r="L44" i="77"/>
  <c r="T44" i="77"/>
  <c r="T45" i="77" s="1"/>
  <c r="E44" i="76"/>
  <c r="E45" i="76" s="1"/>
  <c r="M44" i="76"/>
  <c r="M45" i="76" s="1"/>
  <c r="U44" i="76"/>
  <c r="U45" i="76" s="1"/>
  <c r="F45" i="75"/>
  <c r="N45" i="75"/>
  <c r="V45" i="75"/>
  <c r="G45" i="74"/>
  <c r="O45" i="74"/>
  <c r="W45" i="74"/>
  <c r="H26" i="73"/>
  <c r="H45" i="73" s="1"/>
  <c r="P26" i="73"/>
  <c r="P45" i="73" s="1"/>
  <c r="X26" i="73"/>
  <c r="G44" i="73"/>
  <c r="O44" i="73"/>
  <c r="O45" i="73" s="1"/>
  <c r="W44" i="73"/>
  <c r="G45" i="70"/>
  <c r="O45" i="70"/>
  <c r="W45" i="70"/>
  <c r="H44" i="68"/>
  <c r="H45" i="68" s="1"/>
  <c r="X44" i="68"/>
  <c r="Y45" i="66"/>
  <c r="AA44" i="66"/>
  <c r="AA45" i="66" s="1"/>
  <c r="G44" i="60"/>
  <c r="O44" i="60"/>
  <c r="W44" i="60"/>
  <c r="I44" i="50"/>
  <c r="I45" i="50" s="1"/>
  <c r="Q44" i="50"/>
  <c r="Y44" i="50"/>
  <c r="AA45" i="48"/>
  <c r="J44" i="48"/>
  <c r="R44" i="48"/>
  <c r="D44" i="47"/>
  <c r="D45" i="47" s="1"/>
  <c r="L44" i="47"/>
  <c r="T44" i="47"/>
  <c r="H26" i="12"/>
  <c r="H45" i="12" s="1"/>
  <c r="P26" i="12"/>
  <c r="P45" i="12" s="1"/>
  <c r="J26" i="7"/>
  <c r="R26" i="7"/>
  <c r="E26" i="3"/>
  <c r="E45" i="3" s="1"/>
  <c r="M26" i="3"/>
  <c r="M45" i="3" s="1"/>
  <c r="U26" i="3"/>
  <c r="U45" i="3" s="1"/>
  <c r="U26" i="83"/>
  <c r="U45" i="83" s="1"/>
  <c r="F26" i="81"/>
  <c r="N26" i="81"/>
  <c r="V26" i="81"/>
  <c r="C44" i="81"/>
  <c r="C45" i="81" s="1"/>
  <c r="K44" i="81"/>
  <c r="K45" i="81" s="1"/>
  <c r="S44" i="81"/>
  <c r="E45" i="79"/>
  <c r="M45" i="79"/>
  <c r="U45" i="79"/>
  <c r="X44" i="79"/>
  <c r="G44" i="78"/>
  <c r="G45" i="78" s="1"/>
  <c r="O44" i="78"/>
  <c r="O45" i="78" s="1"/>
  <c r="W44" i="78"/>
  <c r="W45" i="78" s="1"/>
  <c r="F45" i="77"/>
  <c r="N45" i="77"/>
  <c r="V45" i="77"/>
  <c r="Q45" i="76"/>
  <c r="H45" i="75"/>
  <c r="P45" i="75"/>
  <c r="G44" i="75"/>
  <c r="O44" i="75"/>
  <c r="O45" i="75" s="1"/>
  <c r="W44" i="75"/>
  <c r="E45" i="72"/>
  <c r="M45" i="72"/>
  <c r="U45" i="72"/>
  <c r="P45" i="68"/>
  <c r="X45" i="64"/>
  <c r="Z45" i="64" s="1"/>
  <c r="I45" i="63"/>
  <c r="I45" i="62"/>
  <c r="Q45" i="62"/>
  <c r="AA45" i="61"/>
  <c r="J26" i="61"/>
  <c r="J45" i="61" s="1"/>
  <c r="R26" i="61"/>
  <c r="R45" i="61" s="1"/>
  <c r="T45" i="60"/>
  <c r="I45" i="60"/>
  <c r="Z44" i="59"/>
  <c r="G44" i="58"/>
  <c r="O44" i="58"/>
  <c r="W44" i="58"/>
  <c r="I45" i="57"/>
  <c r="G44" i="56"/>
  <c r="G45" i="56" s="1"/>
  <c r="O44" i="56"/>
  <c r="W44" i="56"/>
  <c r="W45" i="56" s="1"/>
  <c r="Z37" i="51"/>
  <c r="X44" i="51"/>
  <c r="X45" i="51" s="1"/>
  <c r="D26" i="43"/>
  <c r="L26" i="43"/>
  <c r="T26" i="43"/>
  <c r="T45" i="43" s="1"/>
  <c r="E44" i="35"/>
  <c r="E45" i="35" s="1"/>
  <c r="M44" i="35"/>
  <c r="M45" i="35" s="1"/>
  <c r="U44" i="35"/>
  <c r="H45" i="76"/>
  <c r="G44" i="76"/>
  <c r="G45" i="76" s="1"/>
  <c r="O44" i="76"/>
  <c r="O45" i="76" s="1"/>
  <c r="W44" i="76"/>
  <c r="W45" i="76" s="1"/>
  <c r="X44" i="75"/>
  <c r="Z44" i="75" s="1"/>
  <c r="J26" i="74"/>
  <c r="J45" i="74" s="1"/>
  <c r="R26" i="74"/>
  <c r="R45" i="74" s="1"/>
  <c r="J26" i="73"/>
  <c r="J45" i="73" s="1"/>
  <c r="R26" i="73"/>
  <c r="R45" i="73" s="1"/>
  <c r="F45" i="72"/>
  <c r="N45" i="72"/>
  <c r="V45" i="72"/>
  <c r="F44" i="69"/>
  <c r="F45" i="69" s="1"/>
  <c r="N44" i="69"/>
  <c r="V44" i="69"/>
  <c r="V45" i="69" s="1"/>
  <c r="F45" i="67"/>
  <c r="V45" i="67"/>
  <c r="I45" i="66"/>
  <c r="Q45" i="66"/>
  <c r="Q45" i="59"/>
  <c r="D45" i="58"/>
  <c r="T45" i="58"/>
  <c r="L45" i="58"/>
  <c r="J26" i="57"/>
  <c r="R26" i="57"/>
  <c r="R45" i="57" s="1"/>
  <c r="E26" i="56"/>
  <c r="M26" i="56"/>
  <c r="U26" i="56"/>
  <c r="Q45" i="56"/>
  <c r="L45" i="55"/>
  <c r="T45" i="55"/>
  <c r="D26" i="51"/>
  <c r="D45" i="51" s="1"/>
  <c r="L26" i="51"/>
  <c r="L45" i="51" s="1"/>
  <c r="C45" i="49"/>
  <c r="Z43" i="49"/>
  <c r="X44" i="49"/>
  <c r="Z44" i="49" s="1"/>
  <c r="C45" i="46"/>
  <c r="C45" i="41"/>
  <c r="T45" i="39"/>
  <c r="O26" i="83"/>
  <c r="O45" i="83" s="1"/>
  <c r="W26" i="83"/>
  <c r="W45" i="83" s="1"/>
  <c r="E26" i="82"/>
  <c r="E45" i="82" s="1"/>
  <c r="M26" i="82"/>
  <c r="M45" i="82" s="1"/>
  <c r="U26" i="82"/>
  <c r="U45" i="82" s="1"/>
  <c r="J44" i="82"/>
  <c r="R44" i="82"/>
  <c r="Z50" i="82"/>
  <c r="W44" i="80"/>
  <c r="F44" i="80"/>
  <c r="N44" i="80"/>
  <c r="V44" i="80"/>
  <c r="V45" i="80" s="1"/>
  <c r="J44" i="79"/>
  <c r="J45" i="79" s="1"/>
  <c r="R44" i="79"/>
  <c r="R45" i="79" s="1"/>
  <c r="Z37" i="79"/>
  <c r="Z43" i="79"/>
  <c r="H45" i="77"/>
  <c r="P45" i="77"/>
  <c r="I44" i="76"/>
  <c r="I45" i="76" s="1"/>
  <c r="Q44" i="76"/>
  <c r="Y44" i="76"/>
  <c r="Y45" i="76" s="1"/>
  <c r="J26" i="75"/>
  <c r="J45" i="75" s="1"/>
  <c r="R26" i="75"/>
  <c r="R45" i="75" s="1"/>
  <c r="J44" i="75"/>
  <c r="R44" i="75"/>
  <c r="C44" i="74"/>
  <c r="C45" i="74" s="1"/>
  <c r="K44" i="74"/>
  <c r="S44" i="74"/>
  <c r="S45" i="74" s="1"/>
  <c r="D26" i="73"/>
  <c r="D45" i="73" s="1"/>
  <c r="L26" i="73"/>
  <c r="T26" i="73"/>
  <c r="T45" i="73" s="1"/>
  <c r="G45" i="72"/>
  <c r="O45" i="72"/>
  <c r="W45" i="72"/>
  <c r="I26" i="71"/>
  <c r="Y26" i="71"/>
  <c r="Y45" i="71" s="1"/>
  <c r="Z45" i="71" s="1"/>
  <c r="Z26" i="71"/>
  <c r="I44" i="71"/>
  <c r="Q44" i="71"/>
  <c r="Q45" i="71" s="1"/>
  <c r="Y44" i="71"/>
  <c r="J26" i="68"/>
  <c r="J45" i="68" s="1"/>
  <c r="R26" i="68"/>
  <c r="G45" i="67"/>
  <c r="O45" i="67"/>
  <c r="W45" i="67"/>
  <c r="G26" i="65"/>
  <c r="G45" i="65" s="1"/>
  <c r="O26" i="65"/>
  <c r="O45" i="65" s="1"/>
  <c r="W26" i="65"/>
  <c r="W45" i="65" s="1"/>
  <c r="C45" i="62"/>
  <c r="K45" i="62"/>
  <c r="S45" i="62"/>
  <c r="L45" i="61"/>
  <c r="F45" i="60"/>
  <c r="N45" i="60"/>
  <c r="V45" i="60"/>
  <c r="F45" i="59"/>
  <c r="N45" i="59"/>
  <c r="V45" i="59"/>
  <c r="F45" i="56"/>
  <c r="V45" i="56"/>
  <c r="S45" i="54"/>
  <c r="AA45" i="54"/>
  <c r="J44" i="54"/>
  <c r="R44" i="54"/>
  <c r="AA45" i="49"/>
  <c r="J44" i="49"/>
  <c r="J45" i="49" s="1"/>
  <c r="R44" i="49"/>
  <c r="AA45" i="46"/>
  <c r="J44" i="46"/>
  <c r="R44" i="46"/>
  <c r="R45" i="46" s="1"/>
  <c r="D44" i="45"/>
  <c r="L44" i="45"/>
  <c r="T44" i="45"/>
  <c r="T45" i="45" s="1"/>
  <c r="H26" i="38"/>
  <c r="H45" i="38" s="1"/>
  <c r="P26" i="38"/>
  <c r="P45" i="38" s="1"/>
  <c r="D45" i="69"/>
  <c r="L45" i="69"/>
  <c r="T45" i="69"/>
  <c r="I26" i="67"/>
  <c r="I45" i="67" s="1"/>
  <c r="Q26" i="67"/>
  <c r="Q45" i="67" s="1"/>
  <c r="Y26" i="67"/>
  <c r="AA45" i="65"/>
  <c r="Z44" i="60"/>
  <c r="J26" i="58"/>
  <c r="R26" i="58"/>
  <c r="Z44" i="58"/>
  <c r="J44" i="56"/>
  <c r="R44" i="56"/>
  <c r="E26" i="55"/>
  <c r="E45" i="55" s="1"/>
  <c r="M26" i="55"/>
  <c r="M45" i="55" s="1"/>
  <c r="U26" i="55"/>
  <c r="U45" i="55" s="1"/>
  <c r="D26" i="53"/>
  <c r="D45" i="53" s="1"/>
  <c r="L26" i="53"/>
  <c r="L45" i="53" s="1"/>
  <c r="T26" i="53"/>
  <c r="T45" i="53" s="1"/>
  <c r="H45" i="51"/>
  <c r="H45" i="50"/>
  <c r="P45" i="50"/>
  <c r="P45" i="49"/>
  <c r="I45" i="48"/>
  <c r="Q45" i="48"/>
  <c r="Y45" i="48"/>
  <c r="I45" i="47"/>
  <c r="Q45" i="47"/>
  <c r="Y45" i="47"/>
  <c r="I45" i="46"/>
  <c r="Q45" i="46"/>
  <c r="Y45" i="46"/>
  <c r="I45" i="45"/>
  <c r="Q45" i="45"/>
  <c r="Y45" i="45"/>
  <c r="G45" i="28"/>
  <c r="E45" i="71"/>
  <c r="M45" i="71"/>
  <c r="U45" i="71"/>
  <c r="E45" i="69"/>
  <c r="M45" i="69"/>
  <c r="U45" i="69"/>
  <c r="G45" i="68"/>
  <c r="O45" i="68"/>
  <c r="W45" i="68"/>
  <c r="F45" i="61"/>
  <c r="N45" i="61"/>
  <c r="V45" i="61"/>
  <c r="G44" i="61"/>
  <c r="G45" i="61" s="1"/>
  <c r="O44" i="61"/>
  <c r="W44" i="61"/>
  <c r="W45" i="61" s="1"/>
  <c r="Z50" i="61"/>
  <c r="J26" i="59"/>
  <c r="J45" i="59" s="1"/>
  <c r="R26" i="59"/>
  <c r="R45" i="59" s="1"/>
  <c r="N45" i="57"/>
  <c r="I45" i="56"/>
  <c r="F45" i="55"/>
  <c r="N45" i="55"/>
  <c r="J45" i="54"/>
  <c r="R45" i="54"/>
  <c r="I44" i="53"/>
  <c r="I45" i="53" s="1"/>
  <c r="Q44" i="53"/>
  <c r="Y44" i="53"/>
  <c r="Z50" i="51"/>
  <c r="Q45" i="50"/>
  <c r="V45" i="43"/>
  <c r="I45" i="35"/>
  <c r="I26" i="24"/>
  <c r="I45" i="24" s="1"/>
  <c r="Q26" i="24"/>
  <c r="Q45" i="24" s="1"/>
  <c r="Y26" i="24"/>
  <c r="Z25" i="24"/>
  <c r="X26" i="24"/>
  <c r="X45" i="24" s="1"/>
  <c r="Z45" i="24" s="1"/>
  <c r="F45" i="71"/>
  <c r="N45" i="71"/>
  <c r="V45" i="71"/>
  <c r="D45" i="67"/>
  <c r="L45" i="67"/>
  <c r="T45" i="67"/>
  <c r="F45" i="62"/>
  <c r="N45" i="62"/>
  <c r="V45" i="62"/>
  <c r="O45" i="61"/>
  <c r="J26" i="56"/>
  <c r="R26" i="56"/>
  <c r="K45" i="54"/>
  <c r="R45" i="49"/>
  <c r="K45" i="48"/>
  <c r="S45" i="48"/>
  <c r="K45" i="47"/>
  <c r="S45" i="47"/>
  <c r="S45" i="46"/>
  <c r="K45" i="45"/>
  <c r="S45" i="45"/>
  <c r="D26" i="44"/>
  <c r="L26" i="44"/>
  <c r="T26" i="44"/>
  <c r="D26" i="41"/>
  <c r="L26" i="41"/>
  <c r="L45" i="41" s="1"/>
  <c r="T26" i="41"/>
  <c r="T45" i="41" s="1"/>
  <c r="D26" i="40"/>
  <c r="D45" i="40" s="1"/>
  <c r="X26" i="22"/>
  <c r="Z26" i="22" s="1"/>
  <c r="Z13" i="22"/>
  <c r="X44" i="22"/>
  <c r="Z37" i="22"/>
  <c r="D44" i="72"/>
  <c r="L44" i="72"/>
  <c r="L45" i="72" s="1"/>
  <c r="T44" i="72"/>
  <c r="T45" i="72" s="1"/>
  <c r="G26" i="71"/>
  <c r="G45" i="71" s="1"/>
  <c r="O26" i="71"/>
  <c r="O45" i="71" s="1"/>
  <c r="W26" i="71"/>
  <c r="W45" i="71" s="1"/>
  <c r="D44" i="70"/>
  <c r="D45" i="70" s="1"/>
  <c r="L44" i="70"/>
  <c r="T44" i="70"/>
  <c r="T45" i="70" s="1"/>
  <c r="G26" i="69"/>
  <c r="G45" i="69" s="1"/>
  <c r="O26" i="69"/>
  <c r="O45" i="69" s="1"/>
  <c r="W26" i="69"/>
  <c r="W45" i="69" s="1"/>
  <c r="C44" i="69"/>
  <c r="K44" i="69"/>
  <c r="S44" i="69"/>
  <c r="F44" i="68"/>
  <c r="F45" i="68" s="1"/>
  <c r="N44" i="68"/>
  <c r="N45" i="68" s="1"/>
  <c r="V44" i="68"/>
  <c r="V45" i="68" s="1"/>
  <c r="E26" i="67"/>
  <c r="E45" i="67" s="1"/>
  <c r="M26" i="67"/>
  <c r="M45" i="67" s="1"/>
  <c r="U26" i="67"/>
  <c r="U45" i="67" s="1"/>
  <c r="F26" i="65"/>
  <c r="F45" i="65" s="1"/>
  <c r="N26" i="65"/>
  <c r="N45" i="65" s="1"/>
  <c r="V26" i="65"/>
  <c r="AA26" i="60"/>
  <c r="J26" i="60"/>
  <c r="R26" i="60"/>
  <c r="AA44" i="55"/>
  <c r="AA45" i="55" s="1"/>
  <c r="J44" i="55"/>
  <c r="R44" i="55"/>
  <c r="D45" i="54"/>
  <c r="L45" i="54"/>
  <c r="G44" i="50"/>
  <c r="O44" i="50"/>
  <c r="W44" i="50"/>
  <c r="K45" i="49"/>
  <c r="S45" i="49"/>
  <c r="H44" i="49"/>
  <c r="H45" i="49" s="1"/>
  <c r="P44" i="49"/>
  <c r="D26" i="47"/>
  <c r="L26" i="47"/>
  <c r="L45" i="47" s="1"/>
  <c r="T26" i="47"/>
  <c r="T45" i="47" s="1"/>
  <c r="D26" i="46"/>
  <c r="L26" i="46"/>
  <c r="T26" i="46"/>
  <c r="D26" i="45"/>
  <c r="D45" i="45" s="1"/>
  <c r="L26" i="45"/>
  <c r="T26" i="45"/>
  <c r="C45" i="42"/>
  <c r="K45" i="42"/>
  <c r="E45" i="27"/>
  <c r="E44" i="27"/>
  <c r="T26" i="54"/>
  <c r="T45" i="54" s="1"/>
  <c r="H45" i="53"/>
  <c r="P45" i="53"/>
  <c r="D26" i="52"/>
  <c r="D45" i="52" s="1"/>
  <c r="L26" i="52"/>
  <c r="L45" i="52" s="1"/>
  <c r="T26" i="52"/>
  <c r="T45" i="52" s="1"/>
  <c r="G45" i="51"/>
  <c r="O45" i="51"/>
  <c r="W45" i="51"/>
  <c r="Y44" i="51"/>
  <c r="Y45" i="51" s="1"/>
  <c r="D45" i="49"/>
  <c r="L45" i="49"/>
  <c r="T45" i="49"/>
  <c r="E45" i="48"/>
  <c r="M45" i="48"/>
  <c r="U45" i="48"/>
  <c r="E45" i="47"/>
  <c r="M45" i="47"/>
  <c r="U45" i="47"/>
  <c r="E45" i="46"/>
  <c r="M45" i="46"/>
  <c r="U45" i="46"/>
  <c r="E45" i="45"/>
  <c r="M45" i="45"/>
  <c r="U45" i="45"/>
  <c r="D44" i="43"/>
  <c r="L44" i="43"/>
  <c r="T44" i="43"/>
  <c r="D44" i="42"/>
  <c r="L44" i="42"/>
  <c r="T44" i="42"/>
  <c r="Z44" i="39"/>
  <c r="I45" i="37"/>
  <c r="Q45" i="37"/>
  <c r="Y45" i="37"/>
  <c r="H26" i="37"/>
  <c r="H45" i="37" s="1"/>
  <c r="P26" i="37"/>
  <c r="P45" i="37" s="1"/>
  <c r="Y45" i="36"/>
  <c r="H26" i="36"/>
  <c r="H45" i="36" s="1"/>
  <c r="P26" i="36"/>
  <c r="L26" i="34"/>
  <c r="L45" i="34" s="1"/>
  <c r="T26" i="34"/>
  <c r="T45" i="34" s="1"/>
  <c r="X26" i="28"/>
  <c r="Z26" i="28" s="1"/>
  <c r="Z13" i="28"/>
  <c r="U45" i="25"/>
  <c r="C26" i="17"/>
  <c r="K26" i="17"/>
  <c r="S26" i="17"/>
  <c r="Y45" i="12"/>
  <c r="G45" i="8"/>
  <c r="W45" i="8"/>
  <c r="G44" i="55"/>
  <c r="O44" i="55"/>
  <c r="O45" i="55" s="1"/>
  <c r="W44" i="55"/>
  <c r="W45" i="55" s="1"/>
  <c r="E45" i="52"/>
  <c r="M45" i="52"/>
  <c r="U45" i="52"/>
  <c r="X44" i="52"/>
  <c r="X45" i="52" s="1"/>
  <c r="Z45" i="52" s="1"/>
  <c r="P45" i="51"/>
  <c r="L45" i="38"/>
  <c r="C45" i="35"/>
  <c r="C45" i="32"/>
  <c r="K45" i="32"/>
  <c r="S45" i="32"/>
  <c r="AA45" i="32"/>
  <c r="H45" i="31"/>
  <c r="F45" i="25"/>
  <c r="N45" i="25"/>
  <c r="V45" i="25"/>
  <c r="Z13" i="23"/>
  <c r="X26" i="23"/>
  <c r="Z26" i="23" s="1"/>
  <c r="E44" i="16"/>
  <c r="M44" i="16"/>
  <c r="U44" i="16"/>
  <c r="Y45" i="13"/>
  <c r="J26" i="55"/>
  <c r="R26" i="55"/>
  <c r="R45" i="55" s="1"/>
  <c r="Z44" i="55"/>
  <c r="Y44" i="52"/>
  <c r="AA45" i="43"/>
  <c r="F44" i="43"/>
  <c r="N44" i="43"/>
  <c r="N45" i="43" s="1"/>
  <c r="V44" i="43"/>
  <c r="S45" i="42"/>
  <c r="F44" i="42"/>
  <c r="F45" i="42" s="1"/>
  <c r="N44" i="42"/>
  <c r="N45" i="42" s="1"/>
  <c r="V44" i="42"/>
  <c r="V45" i="42" s="1"/>
  <c r="D44" i="41"/>
  <c r="L44" i="41"/>
  <c r="T44" i="41"/>
  <c r="D45" i="38"/>
  <c r="L45" i="35"/>
  <c r="T45" i="35"/>
  <c r="T45" i="32"/>
  <c r="Z13" i="29"/>
  <c r="X26" i="29"/>
  <c r="X45" i="29" s="1"/>
  <c r="Z45" i="29" s="1"/>
  <c r="J45" i="28"/>
  <c r="W26" i="14"/>
  <c r="G44" i="53"/>
  <c r="G45" i="53" s="1"/>
  <c r="O44" i="53"/>
  <c r="O45" i="53" s="1"/>
  <c r="W44" i="53"/>
  <c r="W45" i="53" s="1"/>
  <c r="G45" i="52"/>
  <c r="O45" i="52"/>
  <c r="W45" i="52"/>
  <c r="C44" i="52"/>
  <c r="K44" i="52"/>
  <c r="S44" i="52"/>
  <c r="AA44" i="52"/>
  <c r="E44" i="51"/>
  <c r="E45" i="51" s="1"/>
  <c r="M44" i="51"/>
  <c r="M45" i="51" s="1"/>
  <c r="U44" i="51"/>
  <c r="U45" i="51" s="1"/>
  <c r="F44" i="50"/>
  <c r="F45" i="50" s="1"/>
  <c r="N44" i="50"/>
  <c r="V44" i="50"/>
  <c r="H45" i="48"/>
  <c r="P45" i="48"/>
  <c r="Z25" i="48"/>
  <c r="H45" i="47"/>
  <c r="P45" i="47"/>
  <c r="Z25" i="47"/>
  <c r="Z50" i="47"/>
  <c r="H45" i="46"/>
  <c r="P45" i="46"/>
  <c r="Z25" i="46"/>
  <c r="H45" i="45"/>
  <c r="P45" i="45"/>
  <c r="Z25" i="45"/>
  <c r="AA45" i="44"/>
  <c r="N44" i="44"/>
  <c r="N45" i="44" s="1"/>
  <c r="V44" i="44"/>
  <c r="V45" i="44" s="1"/>
  <c r="S45" i="43"/>
  <c r="D26" i="42"/>
  <c r="L26" i="42"/>
  <c r="L45" i="42" s="1"/>
  <c r="T26" i="42"/>
  <c r="T45" i="42" s="1"/>
  <c r="J45" i="41"/>
  <c r="R45" i="41"/>
  <c r="T45" i="38"/>
  <c r="D45" i="37"/>
  <c r="L45" i="37"/>
  <c r="D45" i="36"/>
  <c r="L45" i="36"/>
  <c r="T45" i="36"/>
  <c r="AA44" i="35"/>
  <c r="AA45" i="35" s="1"/>
  <c r="M26" i="32"/>
  <c r="M45" i="32" s="1"/>
  <c r="U26" i="32"/>
  <c r="U45" i="32" s="1"/>
  <c r="J26" i="31"/>
  <c r="J45" i="31" s="1"/>
  <c r="R26" i="31"/>
  <c r="R45" i="31" s="1"/>
  <c r="I26" i="31"/>
  <c r="I45" i="31" s="1"/>
  <c r="Q26" i="31"/>
  <c r="Q45" i="31" s="1"/>
  <c r="Y26" i="31"/>
  <c r="Y45" i="31" s="1"/>
  <c r="J26" i="30"/>
  <c r="J45" i="30" s="1"/>
  <c r="R26" i="30"/>
  <c r="R45" i="30" s="1"/>
  <c r="Z13" i="26"/>
  <c r="X26" i="26"/>
  <c r="P26" i="24"/>
  <c r="W45" i="44"/>
  <c r="G26" i="44"/>
  <c r="G45" i="44" s="1"/>
  <c r="O26" i="44"/>
  <c r="O45" i="44" s="1"/>
  <c r="G45" i="43"/>
  <c r="O45" i="43"/>
  <c r="W45" i="43"/>
  <c r="G26" i="42"/>
  <c r="G45" i="42" s="1"/>
  <c r="O26" i="42"/>
  <c r="O45" i="42" s="1"/>
  <c r="W26" i="42"/>
  <c r="W45" i="42" s="1"/>
  <c r="C45" i="37"/>
  <c r="K45" i="37"/>
  <c r="S45" i="37"/>
  <c r="E44" i="36"/>
  <c r="E45" i="36" s="1"/>
  <c r="M44" i="36"/>
  <c r="U44" i="36"/>
  <c r="U45" i="36" s="1"/>
  <c r="U45" i="35"/>
  <c r="F45" i="34"/>
  <c r="N45" i="34"/>
  <c r="V45" i="34"/>
  <c r="G45" i="32"/>
  <c r="F45" i="30"/>
  <c r="F44" i="29"/>
  <c r="N44" i="29"/>
  <c r="V44" i="29"/>
  <c r="F44" i="28"/>
  <c r="N44" i="28"/>
  <c r="V44" i="28"/>
  <c r="V45" i="28" s="1"/>
  <c r="F44" i="27"/>
  <c r="C45" i="26"/>
  <c r="E45" i="24"/>
  <c r="U45" i="24"/>
  <c r="I26" i="22"/>
  <c r="I45" i="22" s="1"/>
  <c r="Y26" i="22"/>
  <c r="D44" i="21"/>
  <c r="L44" i="21"/>
  <c r="L45" i="21" s="1"/>
  <c r="T44" i="21"/>
  <c r="T45" i="21" s="1"/>
  <c r="J45" i="19"/>
  <c r="W45" i="2"/>
  <c r="H45" i="44"/>
  <c r="P45" i="44"/>
  <c r="H45" i="43"/>
  <c r="P45" i="43"/>
  <c r="H45" i="42"/>
  <c r="P45" i="42"/>
  <c r="G26" i="41"/>
  <c r="G45" i="41" s="1"/>
  <c r="O26" i="41"/>
  <c r="O45" i="41" s="1"/>
  <c r="W26" i="41"/>
  <c r="W45" i="41" s="1"/>
  <c r="F44" i="41"/>
  <c r="F45" i="41" s="1"/>
  <c r="N44" i="41"/>
  <c r="N45" i="41" s="1"/>
  <c r="V44" i="41"/>
  <c r="V45" i="41" s="1"/>
  <c r="AA45" i="38"/>
  <c r="E44" i="37"/>
  <c r="M44" i="37"/>
  <c r="U44" i="37"/>
  <c r="M45" i="36"/>
  <c r="H26" i="33"/>
  <c r="H45" i="33" s="1"/>
  <c r="P26" i="33"/>
  <c r="P45" i="33" s="1"/>
  <c r="X26" i="33"/>
  <c r="F44" i="32"/>
  <c r="F45" i="32" s="1"/>
  <c r="N44" i="32"/>
  <c r="N45" i="32" s="1"/>
  <c r="V44" i="32"/>
  <c r="V45" i="32" s="1"/>
  <c r="G45" i="30"/>
  <c r="Q45" i="30"/>
  <c r="Y45" i="30"/>
  <c r="U45" i="29"/>
  <c r="M45" i="29"/>
  <c r="Y45" i="24"/>
  <c r="U45" i="23"/>
  <c r="S26" i="22"/>
  <c r="F45" i="21"/>
  <c r="N45" i="21"/>
  <c r="V45" i="21"/>
  <c r="D45" i="19"/>
  <c r="AA26" i="16"/>
  <c r="AA45" i="16" s="1"/>
  <c r="Q45" i="8"/>
  <c r="Y45" i="8"/>
  <c r="O45" i="6"/>
  <c r="Q45" i="44"/>
  <c r="Y45" i="44"/>
  <c r="Z37" i="44"/>
  <c r="I44" i="44"/>
  <c r="I45" i="44" s="1"/>
  <c r="Q44" i="44"/>
  <c r="Y44" i="44"/>
  <c r="I26" i="43"/>
  <c r="Q26" i="43"/>
  <c r="Y26" i="43"/>
  <c r="Y45" i="43" s="1"/>
  <c r="Z37" i="43"/>
  <c r="I44" i="43"/>
  <c r="Q44" i="43"/>
  <c r="Y44" i="43"/>
  <c r="I26" i="42"/>
  <c r="Q26" i="42"/>
  <c r="Y26" i="42"/>
  <c r="I44" i="42"/>
  <c r="Q44" i="42"/>
  <c r="Y44" i="42"/>
  <c r="H45" i="41"/>
  <c r="P45" i="41"/>
  <c r="W45" i="40"/>
  <c r="I45" i="39"/>
  <c r="Q45" i="39"/>
  <c r="Y45" i="39"/>
  <c r="E44" i="38"/>
  <c r="M44" i="38"/>
  <c r="U44" i="38"/>
  <c r="J44" i="33"/>
  <c r="R44" i="33"/>
  <c r="R45" i="33" s="1"/>
  <c r="F44" i="31"/>
  <c r="F45" i="31" s="1"/>
  <c r="N44" i="31"/>
  <c r="N45" i="31" s="1"/>
  <c r="V44" i="31"/>
  <c r="V45" i="31" s="1"/>
  <c r="E45" i="28"/>
  <c r="M45" i="28"/>
  <c r="Q45" i="25"/>
  <c r="F45" i="23"/>
  <c r="L45" i="22"/>
  <c r="T45" i="22"/>
  <c r="M45" i="19"/>
  <c r="C26" i="16"/>
  <c r="C45" i="16" s="1"/>
  <c r="K26" i="16"/>
  <c r="K45" i="16" s="1"/>
  <c r="S26" i="16"/>
  <c r="S45" i="16" s="1"/>
  <c r="H45" i="6"/>
  <c r="P45" i="6"/>
  <c r="Q45" i="5"/>
  <c r="Y45" i="5"/>
  <c r="I26" i="41"/>
  <c r="I45" i="41" s="1"/>
  <c r="Q26" i="41"/>
  <c r="Q45" i="41" s="1"/>
  <c r="Y26" i="41"/>
  <c r="Y45" i="41" s="1"/>
  <c r="H45" i="40"/>
  <c r="P45" i="40"/>
  <c r="J45" i="39"/>
  <c r="R45" i="39"/>
  <c r="AA45" i="39"/>
  <c r="E26" i="38"/>
  <c r="M26" i="38"/>
  <c r="M45" i="38" s="1"/>
  <c r="U26" i="38"/>
  <c r="F26" i="37"/>
  <c r="F45" i="37" s="1"/>
  <c r="N26" i="37"/>
  <c r="N45" i="37" s="1"/>
  <c r="V26" i="37"/>
  <c r="V45" i="37" s="1"/>
  <c r="I26" i="34"/>
  <c r="I45" i="34" s="1"/>
  <c r="Q26" i="34"/>
  <c r="Q45" i="34" s="1"/>
  <c r="Y26" i="34"/>
  <c r="Y45" i="34" s="1"/>
  <c r="H26" i="34"/>
  <c r="H45" i="34" s="1"/>
  <c r="P26" i="34"/>
  <c r="P45" i="34" s="1"/>
  <c r="AA44" i="34"/>
  <c r="J45" i="33"/>
  <c r="AA26" i="33"/>
  <c r="AA45" i="33" s="1"/>
  <c r="Z25" i="33"/>
  <c r="R26" i="32"/>
  <c r="R45" i="32" s="1"/>
  <c r="I26" i="32"/>
  <c r="I45" i="32" s="1"/>
  <c r="Q26" i="32"/>
  <c r="Q45" i="32" s="1"/>
  <c r="Y26" i="32"/>
  <c r="Y45" i="32" s="1"/>
  <c r="G26" i="31"/>
  <c r="O26" i="31"/>
  <c r="W26" i="31"/>
  <c r="H26" i="24"/>
  <c r="H45" i="24" s="1"/>
  <c r="Y45" i="23"/>
  <c r="D44" i="22"/>
  <c r="D45" i="22" s="1"/>
  <c r="L44" i="22"/>
  <c r="D45" i="20"/>
  <c r="L45" i="20"/>
  <c r="T45" i="20"/>
  <c r="X44" i="20"/>
  <c r="Z44" i="20" s="1"/>
  <c r="Z37" i="20"/>
  <c r="AA26" i="17"/>
  <c r="AA45" i="17" s="1"/>
  <c r="L45" i="16"/>
  <c r="L26" i="30"/>
  <c r="L45" i="30" s="1"/>
  <c r="T26" i="30"/>
  <c r="T45" i="30" s="1"/>
  <c r="R26" i="29"/>
  <c r="R45" i="29" s="1"/>
  <c r="I26" i="29"/>
  <c r="Q26" i="29"/>
  <c r="Q45" i="29" s="1"/>
  <c r="Y26" i="29"/>
  <c r="I44" i="29"/>
  <c r="Q44" i="29"/>
  <c r="Y44" i="29"/>
  <c r="I26" i="28"/>
  <c r="I45" i="28" s="1"/>
  <c r="Q26" i="28"/>
  <c r="Q45" i="28" s="1"/>
  <c r="Y26" i="28"/>
  <c r="Y45" i="28" s="1"/>
  <c r="G26" i="27"/>
  <c r="G45" i="27" s="1"/>
  <c r="O26" i="27"/>
  <c r="O45" i="27" s="1"/>
  <c r="W26" i="27"/>
  <c r="W45" i="27" s="1"/>
  <c r="V26" i="27"/>
  <c r="V45" i="27" s="1"/>
  <c r="I44" i="27"/>
  <c r="Q44" i="27"/>
  <c r="Y44" i="27"/>
  <c r="H44" i="27"/>
  <c r="H45" i="27" s="1"/>
  <c r="X44" i="27"/>
  <c r="Z44" i="27" s="1"/>
  <c r="J26" i="26"/>
  <c r="J45" i="26" s="1"/>
  <c r="I26" i="26"/>
  <c r="I45" i="26" s="1"/>
  <c r="Q26" i="26"/>
  <c r="Q45" i="26" s="1"/>
  <c r="Z25" i="26"/>
  <c r="G26" i="25"/>
  <c r="G45" i="25" s="1"/>
  <c r="O26" i="25"/>
  <c r="O45" i="25" s="1"/>
  <c r="W26" i="25"/>
  <c r="W45" i="25" s="1"/>
  <c r="C26" i="24"/>
  <c r="C45" i="24" s="1"/>
  <c r="K26" i="24"/>
  <c r="S26" i="24"/>
  <c r="AA26" i="24"/>
  <c r="AA45" i="24" s="1"/>
  <c r="G26" i="23"/>
  <c r="O26" i="23"/>
  <c r="O45" i="23" s="1"/>
  <c r="W26" i="23"/>
  <c r="W45" i="23" s="1"/>
  <c r="C26" i="22"/>
  <c r="K26" i="22"/>
  <c r="AA26" i="22"/>
  <c r="J26" i="22"/>
  <c r="J45" i="22" s="1"/>
  <c r="G44" i="22"/>
  <c r="O44" i="22"/>
  <c r="W44" i="22"/>
  <c r="N44" i="22"/>
  <c r="G26" i="21"/>
  <c r="O26" i="21"/>
  <c r="O45" i="21" s="1"/>
  <c r="W26" i="21"/>
  <c r="O45" i="20"/>
  <c r="J26" i="8"/>
  <c r="J45" i="8" s="1"/>
  <c r="R26" i="8"/>
  <c r="Q45" i="7"/>
  <c r="Y45" i="7"/>
  <c r="J26" i="5"/>
  <c r="R26" i="5"/>
  <c r="R45" i="5" s="1"/>
  <c r="N45" i="30"/>
  <c r="D45" i="28"/>
  <c r="L45" i="28"/>
  <c r="T45" i="28"/>
  <c r="Y45" i="27"/>
  <c r="J44" i="27"/>
  <c r="Z43" i="27"/>
  <c r="F44" i="26"/>
  <c r="N44" i="26"/>
  <c r="V44" i="26"/>
  <c r="E45" i="22"/>
  <c r="Q45" i="21"/>
  <c r="G44" i="21"/>
  <c r="G45" i="21" s="1"/>
  <c r="H45" i="19"/>
  <c r="O45" i="18"/>
  <c r="D44" i="18"/>
  <c r="T44" i="18"/>
  <c r="D45" i="12"/>
  <c r="T45" i="12"/>
  <c r="D45" i="11"/>
  <c r="L45" i="11"/>
  <c r="T45" i="11"/>
  <c r="D45" i="10"/>
  <c r="L45" i="10"/>
  <c r="T45" i="10"/>
  <c r="G44" i="7"/>
  <c r="G45" i="7" s="1"/>
  <c r="O44" i="7"/>
  <c r="O45" i="7" s="1"/>
  <c r="W44" i="7"/>
  <c r="W45" i="7" s="1"/>
  <c r="J44" i="5"/>
  <c r="J45" i="5" s="1"/>
  <c r="R44" i="5"/>
  <c r="W45" i="30"/>
  <c r="F44" i="30"/>
  <c r="N44" i="30"/>
  <c r="V44" i="30"/>
  <c r="V45" i="30" s="1"/>
  <c r="I26" i="27"/>
  <c r="I45" i="27" s="1"/>
  <c r="Q26" i="27"/>
  <c r="E45" i="26"/>
  <c r="M45" i="26"/>
  <c r="U45" i="26"/>
  <c r="R45" i="25"/>
  <c r="J45" i="23"/>
  <c r="R45" i="23"/>
  <c r="N45" i="22"/>
  <c r="V45" i="22"/>
  <c r="Q44" i="22"/>
  <c r="Q45" i="22" s="1"/>
  <c r="J26" i="21"/>
  <c r="H26" i="17"/>
  <c r="H45" i="17" s="1"/>
  <c r="P26" i="17"/>
  <c r="P45" i="17" s="1"/>
  <c r="E44" i="17"/>
  <c r="M44" i="17"/>
  <c r="M45" i="17" s="1"/>
  <c r="U44" i="17"/>
  <c r="Z44" i="15"/>
  <c r="K44" i="14"/>
  <c r="E45" i="11"/>
  <c r="M45" i="11"/>
  <c r="U45" i="11"/>
  <c r="E45" i="10"/>
  <c r="M45" i="10"/>
  <c r="U45" i="10"/>
  <c r="E26" i="6"/>
  <c r="E45" i="6" s="1"/>
  <c r="M26" i="6"/>
  <c r="M45" i="6" s="1"/>
  <c r="U26" i="6"/>
  <c r="U45" i="6" s="1"/>
  <c r="J26" i="3"/>
  <c r="R26" i="3"/>
  <c r="R45" i="3" s="1"/>
  <c r="G44" i="3"/>
  <c r="O44" i="3"/>
  <c r="W44" i="3"/>
  <c r="F26" i="28"/>
  <c r="N26" i="28"/>
  <c r="V26" i="28"/>
  <c r="M44" i="27"/>
  <c r="M45" i="27" s="1"/>
  <c r="U44" i="27"/>
  <c r="U45" i="27" s="1"/>
  <c r="C26" i="25"/>
  <c r="K26" i="25"/>
  <c r="K45" i="25" s="1"/>
  <c r="S26" i="25"/>
  <c r="AA26" i="25"/>
  <c r="G26" i="24"/>
  <c r="O26" i="24"/>
  <c r="W26" i="24"/>
  <c r="C26" i="23"/>
  <c r="C45" i="23" s="1"/>
  <c r="K26" i="23"/>
  <c r="K45" i="23" s="1"/>
  <c r="S26" i="23"/>
  <c r="S45" i="23" s="1"/>
  <c r="AA26" i="23"/>
  <c r="G26" i="22"/>
  <c r="G45" i="22" s="1"/>
  <c r="O26" i="22"/>
  <c r="O45" i="22" s="1"/>
  <c r="W26" i="22"/>
  <c r="F26" i="22"/>
  <c r="C44" i="22"/>
  <c r="K44" i="22"/>
  <c r="S44" i="22"/>
  <c r="S45" i="22" s="1"/>
  <c r="AA44" i="22"/>
  <c r="C45" i="21"/>
  <c r="S45" i="21"/>
  <c r="K26" i="21"/>
  <c r="K45" i="21" s="1"/>
  <c r="C26" i="20"/>
  <c r="K45" i="20"/>
  <c r="R45" i="19"/>
  <c r="AA26" i="19"/>
  <c r="AA45" i="19" s="1"/>
  <c r="G45" i="19"/>
  <c r="O45" i="19"/>
  <c r="E44" i="18"/>
  <c r="U44" i="18"/>
  <c r="F45" i="9"/>
  <c r="N45" i="9"/>
  <c r="R45" i="8"/>
  <c r="AA44" i="8"/>
  <c r="J44" i="8"/>
  <c r="H44" i="17"/>
  <c r="P44" i="17"/>
  <c r="X44" i="17"/>
  <c r="C45" i="14"/>
  <c r="K45" i="14"/>
  <c r="S45" i="14"/>
  <c r="N44" i="14"/>
  <c r="E44" i="12"/>
  <c r="M44" i="12"/>
  <c r="I45" i="11"/>
  <c r="Q45" i="11"/>
  <c r="Y45" i="11"/>
  <c r="I45" i="10"/>
  <c r="Q45" i="10"/>
  <c r="Y45" i="10"/>
  <c r="W45" i="10"/>
  <c r="T45" i="9"/>
  <c r="E26" i="8"/>
  <c r="E45" i="8" s="1"/>
  <c r="M26" i="8"/>
  <c r="M45" i="8" s="1"/>
  <c r="U26" i="8"/>
  <c r="U45" i="8" s="1"/>
  <c r="E26" i="7"/>
  <c r="E45" i="7" s="1"/>
  <c r="K45" i="6"/>
  <c r="E26" i="5"/>
  <c r="E45" i="5" s="1"/>
  <c r="M26" i="5"/>
  <c r="M45" i="5" s="1"/>
  <c r="U26" i="5"/>
  <c r="U45" i="5" s="1"/>
  <c r="L45" i="5"/>
  <c r="J44" i="3"/>
  <c r="R44" i="3"/>
  <c r="X45" i="3"/>
  <c r="Z45" i="3" s="1"/>
  <c r="I45" i="2"/>
  <c r="Q45" i="2"/>
  <c r="Y45" i="2"/>
  <c r="U26" i="20"/>
  <c r="C44" i="19"/>
  <c r="K44" i="19"/>
  <c r="K45" i="19" s="1"/>
  <c r="S44" i="19"/>
  <c r="J26" i="18"/>
  <c r="J45" i="18" s="1"/>
  <c r="R26" i="18"/>
  <c r="R45" i="18" s="1"/>
  <c r="Z13" i="18"/>
  <c r="J44" i="18"/>
  <c r="R44" i="18"/>
  <c r="Z37" i="17"/>
  <c r="Y44" i="17"/>
  <c r="J44" i="16"/>
  <c r="R44" i="16"/>
  <c r="R45" i="16" s="1"/>
  <c r="H26" i="15"/>
  <c r="H45" i="15" s="1"/>
  <c r="P26" i="15"/>
  <c r="P45" i="15" s="1"/>
  <c r="E44" i="15"/>
  <c r="M44" i="15"/>
  <c r="U44" i="15"/>
  <c r="F26" i="13"/>
  <c r="F45" i="13" s="1"/>
  <c r="N26" i="13"/>
  <c r="N45" i="13" s="1"/>
  <c r="V26" i="13"/>
  <c r="V45" i="13" s="1"/>
  <c r="E26" i="12"/>
  <c r="M26" i="12"/>
  <c r="U26" i="12"/>
  <c r="U45" i="12" s="1"/>
  <c r="J26" i="11"/>
  <c r="J45" i="11" s="1"/>
  <c r="R26" i="11"/>
  <c r="R45" i="11" s="1"/>
  <c r="Z13" i="11"/>
  <c r="J26" i="10"/>
  <c r="R26" i="10"/>
  <c r="R45" i="10" s="1"/>
  <c r="Z13" i="10"/>
  <c r="F45" i="8"/>
  <c r="N45" i="8"/>
  <c r="V45" i="8"/>
  <c r="G44" i="8"/>
  <c r="O44" i="8"/>
  <c r="O45" i="8" s="1"/>
  <c r="W44" i="8"/>
  <c r="G44" i="6"/>
  <c r="G45" i="6" s="1"/>
  <c r="O44" i="6"/>
  <c r="W44" i="6"/>
  <c r="W45" i="6" s="1"/>
  <c r="Z26" i="4"/>
  <c r="Z25" i="4"/>
  <c r="AA44" i="4"/>
  <c r="J44" i="4"/>
  <c r="R44" i="4"/>
  <c r="I45" i="3"/>
  <c r="Y45" i="3"/>
  <c r="K45" i="3"/>
  <c r="J26" i="2"/>
  <c r="R26" i="2"/>
  <c r="R45" i="2" s="1"/>
  <c r="G44" i="20"/>
  <c r="G45" i="20" s="1"/>
  <c r="O44" i="20"/>
  <c r="W44" i="20"/>
  <c r="W45" i="20" s="1"/>
  <c r="L26" i="19"/>
  <c r="L45" i="19" s="1"/>
  <c r="T26" i="19"/>
  <c r="T45" i="19" s="1"/>
  <c r="C26" i="19"/>
  <c r="S26" i="19"/>
  <c r="D26" i="18"/>
  <c r="D45" i="18" s="1"/>
  <c r="T26" i="18"/>
  <c r="T45" i="18" s="1"/>
  <c r="C26" i="18"/>
  <c r="C45" i="18" s="1"/>
  <c r="K26" i="18"/>
  <c r="K45" i="18" s="1"/>
  <c r="S26" i="18"/>
  <c r="S45" i="18" s="1"/>
  <c r="C45" i="17"/>
  <c r="K45" i="17"/>
  <c r="S45" i="17"/>
  <c r="F26" i="14"/>
  <c r="F45" i="14" s="1"/>
  <c r="N26" i="14"/>
  <c r="N45" i="14" s="1"/>
  <c r="V26" i="14"/>
  <c r="V45" i="14" s="1"/>
  <c r="U26" i="14"/>
  <c r="U45" i="14" s="1"/>
  <c r="I44" i="14"/>
  <c r="I45" i="14" s="1"/>
  <c r="AA44" i="11"/>
  <c r="AA44" i="10"/>
  <c r="G44" i="9"/>
  <c r="G45" i="9" s="1"/>
  <c r="O44" i="9"/>
  <c r="O45" i="9" s="1"/>
  <c r="W44" i="9"/>
  <c r="H45" i="8"/>
  <c r="P45" i="8"/>
  <c r="P45" i="7"/>
  <c r="Z50" i="6"/>
  <c r="H45" i="5"/>
  <c r="P45" i="5"/>
  <c r="Z26" i="5"/>
  <c r="Z25" i="5"/>
  <c r="AA45" i="4"/>
  <c r="J26" i="4"/>
  <c r="R26" i="4"/>
  <c r="R45" i="4" s="1"/>
  <c r="Q44" i="20"/>
  <c r="L45" i="17"/>
  <c r="M45" i="16"/>
  <c r="U45" i="16"/>
  <c r="E45" i="15"/>
  <c r="M45" i="15"/>
  <c r="U45" i="15"/>
  <c r="Q45" i="14"/>
  <c r="Y45" i="14"/>
  <c r="H26" i="14"/>
  <c r="H45" i="14" s="1"/>
  <c r="P26" i="14"/>
  <c r="L44" i="14"/>
  <c r="L45" i="14" s="1"/>
  <c r="J45" i="12"/>
  <c r="R45" i="12"/>
  <c r="J26" i="9"/>
  <c r="J45" i="9" s="1"/>
  <c r="R44" i="9"/>
  <c r="R45" i="9" s="1"/>
  <c r="AA44" i="9"/>
  <c r="AA45" i="9" s="1"/>
  <c r="S45" i="8"/>
  <c r="C45" i="7"/>
  <c r="K45" i="7"/>
  <c r="S45" i="7"/>
  <c r="Q45" i="6"/>
  <c r="C45" i="5"/>
  <c r="E26" i="4"/>
  <c r="E45" i="4" s="1"/>
  <c r="M26" i="4"/>
  <c r="M45" i="4" s="1"/>
  <c r="U26" i="4"/>
  <c r="U45" i="4" s="1"/>
  <c r="G44" i="4"/>
  <c r="O44" i="4"/>
  <c r="O45" i="4" s="1"/>
  <c r="W44" i="4"/>
  <c r="F45" i="3"/>
  <c r="N45" i="3"/>
  <c r="V45" i="3"/>
  <c r="AA26" i="20"/>
  <c r="C44" i="20"/>
  <c r="K44" i="20"/>
  <c r="S44" i="20"/>
  <c r="S45" i="20" s="1"/>
  <c r="AA44" i="20"/>
  <c r="I44" i="19"/>
  <c r="I45" i="19" s="1"/>
  <c r="Q44" i="19"/>
  <c r="Q45" i="19" s="1"/>
  <c r="Y44" i="19"/>
  <c r="Y45" i="19" s="1"/>
  <c r="E45" i="17"/>
  <c r="U45" i="17"/>
  <c r="F26" i="16"/>
  <c r="F45" i="16" s="1"/>
  <c r="N26" i="16"/>
  <c r="N45" i="16" s="1"/>
  <c r="V26" i="16"/>
  <c r="V45" i="16" s="1"/>
  <c r="J26" i="14"/>
  <c r="J45" i="14" s="1"/>
  <c r="R26" i="14"/>
  <c r="R45" i="14" s="1"/>
  <c r="E44" i="13"/>
  <c r="M44" i="13"/>
  <c r="U44" i="13"/>
  <c r="C26" i="12"/>
  <c r="K26" i="12"/>
  <c r="S26" i="12"/>
  <c r="N45" i="10"/>
  <c r="S45" i="9"/>
  <c r="J44" i="7"/>
  <c r="J26" i="6"/>
  <c r="J45" i="6" s="1"/>
  <c r="R26" i="6"/>
  <c r="G44" i="5"/>
  <c r="G45" i="5" s="1"/>
  <c r="O44" i="5"/>
  <c r="O45" i="5" s="1"/>
  <c r="W44" i="5"/>
  <c r="W45" i="5" s="1"/>
  <c r="F45" i="4"/>
  <c r="N45" i="4"/>
  <c r="V45" i="4"/>
  <c r="P45" i="4"/>
  <c r="Z44" i="4"/>
  <c r="H45" i="2"/>
  <c r="P45" i="2"/>
  <c r="Z26" i="2"/>
  <c r="Z25" i="2"/>
  <c r="AA44" i="2"/>
  <c r="AA45" i="2" s="1"/>
  <c r="J44" i="2"/>
  <c r="R44" i="2"/>
  <c r="I45" i="258"/>
  <c r="Q45" i="258"/>
  <c r="Y45" i="258"/>
  <c r="X45" i="258"/>
  <c r="Z45" i="258" s="1"/>
  <c r="L45" i="257"/>
  <c r="T45" i="257"/>
  <c r="C45" i="257"/>
  <c r="Q45" i="254"/>
  <c r="S45" i="254"/>
  <c r="Q45" i="255"/>
  <c r="F45" i="1"/>
  <c r="V45" i="1"/>
  <c r="P45" i="1"/>
  <c r="G45" i="256"/>
  <c r="O45" i="256"/>
  <c r="W45" i="256"/>
  <c r="I45" i="255"/>
  <c r="Y45" i="255"/>
  <c r="AA45" i="258"/>
  <c r="S45" i="255"/>
  <c r="C45" i="254"/>
  <c r="N45" i="1"/>
  <c r="X45" i="1"/>
  <c r="Z45" i="1" s="1"/>
  <c r="G45" i="257"/>
  <c r="O45" i="257"/>
  <c r="W45" i="257"/>
  <c r="V45" i="257"/>
  <c r="I45" i="256"/>
  <c r="Q45" i="256"/>
  <c r="Y45" i="256"/>
  <c r="D45" i="254"/>
  <c r="AA45" i="254"/>
  <c r="C45" i="255"/>
  <c r="D45" i="255"/>
  <c r="L45" i="255"/>
  <c r="T45" i="255"/>
  <c r="F45" i="258"/>
  <c r="N45" i="258"/>
  <c r="V45" i="258"/>
  <c r="Z45" i="256"/>
  <c r="X45" i="243"/>
  <c r="Z45" i="243" s="1"/>
  <c r="Z26" i="243"/>
  <c r="X45" i="233"/>
  <c r="Z25" i="254"/>
  <c r="K45" i="253"/>
  <c r="S45" i="253"/>
  <c r="AA45" i="253"/>
  <c r="AA45" i="252"/>
  <c r="U45" i="252"/>
  <c r="F45" i="251"/>
  <c r="X26" i="250"/>
  <c r="Z13" i="250"/>
  <c r="N45" i="250"/>
  <c r="L45" i="249"/>
  <c r="X45" i="242"/>
  <c r="Z45" i="242" s="1"/>
  <c r="Z26" i="242"/>
  <c r="X45" i="238"/>
  <c r="Z45" i="238" s="1"/>
  <c r="Z26" i="238"/>
  <c r="X45" i="228"/>
  <c r="Z45" i="228" s="1"/>
  <c r="Z26" i="228"/>
  <c r="W26" i="250"/>
  <c r="W45" i="250" s="1"/>
  <c r="Z26" i="1"/>
  <c r="Z26" i="258"/>
  <c r="Z26" i="257"/>
  <c r="Z26" i="256"/>
  <c r="Z26" i="255"/>
  <c r="C45" i="252"/>
  <c r="K45" i="252"/>
  <c r="S45" i="252"/>
  <c r="D45" i="252"/>
  <c r="L45" i="251"/>
  <c r="T45" i="250"/>
  <c r="M45" i="249"/>
  <c r="AA45" i="248"/>
  <c r="L45" i="247"/>
  <c r="E45" i="245"/>
  <c r="D45" i="244"/>
  <c r="U45" i="243"/>
  <c r="T45" i="242"/>
  <c r="X45" i="241"/>
  <c r="Z45" i="241" s="1"/>
  <c r="Z26" i="241"/>
  <c r="L45" i="240"/>
  <c r="D45" i="239"/>
  <c r="T45" i="238"/>
  <c r="X45" i="237"/>
  <c r="Z45" i="237" s="1"/>
  <c r="Z26" i="237"/>
  <c r="M45" i="236"/>
  <c r="F45" i="235"/>
  <c r="N45" i="235"/>
  <c r="V45" i="235"/>
  <c r="D45" i="234"/>
  <c r="AA45" i="233"/>
  <c r="U45" i="233"/>
  <c r="H45" i="232"/>
  <c r="P45" i="232"/>
  <c r="X45" i="232"/>
  <c r="Z45" i="232" s="1"/>
  <c r="Z26" i="232"/>
  <c r="M45" i="232"/>
  <c r="L45" i="231"/>
  <c r="T45" i="228"/>
  <c r="L45" i="227"/>
  <c r="G26" i="250"/>
  <c r="G45" i="250" s="1"/>
  <c r="T44" i="249"/>
  <c r="X26" i="248"/>
  <c r="Z13" i="248"/>
  <c r="E45" i="252"/>
  <c r="AA45" i="250"/>
  <c r="X26" i="249"/>
  <c r="Z13" i="249"/>
  <c r="C45" i="248"/>
  <c r="M45" i="247"/>
  <c r="L45" i="246"/>
  <c r="U45" i="242"/>
  <c r="T45" i="241"/>
  <c r="M45" i="240"/>
  <c r="U45" i="238"/>
  <c r="T45" i="237"/>
  <c r="X45" i="236"/>
  <c r="Z45" i="236" s="1"/>
  <c r="Z26" i="236"/>
  <c r="L45" i="235"/>
  <c r="M45" i="231"/>
  <c r="L45" i="230"/>
  <c r="E45" i="229"/>
  <c r="U45" i="228"/>
  <c r="H45" i="227"/>
  <c r="P45" i="227"/>
  <c r="Z26" i="227"/>
  <c r="M45" i="227"/>
  <c r="X26" i="251"/>
  <c r="Z13" i="251"/>
  <c r="N45" i="251"/>
  <c r="C45" i="250"/>
  <c r="K45" i="250"/>
  <c r="S45" i="250"/>
  <c r="D45" i="250"/>
  <c r="V45" i="250"/>
  <c r="T45" i="249"/>
  <c r="E45" i="248"/>
  <c r="U45" i="248"/>
  <c r="X45" i="247"/>
  <c r="Z26" i="247"/>
  <c r="E45" i="243"/>
  <c r="D45" i="242"/>
  <c r="AA45" i="241"/>
  <c r="H45" i="240"/>
  <c r="P45" i="240"/>
  <c r="X45" i="240"/>
  <c r="Z45" i="240" s="1"/>
  <c r="Z26" i="240"/>
  <c r="F45" i="239"/>
  <c r="N45" i="239"/>
  <c r="V45" i="239"/>
  <c r="D45" i="238"/>
  <c r="T45" i="236"/>
  <c r="H45" i="235"/>
  <c r="P45" i="235"/>
  <c r="X45" i="235"/>
  <c r="Z45" i="235" s="1"/>
  <c r="Z26" i="235"/>
  <c r="N45" i="234"/>
  <c r="V45" i="234"/>
  <c r="E45" i="233"/>
  <c r="AA45" i="232"/>
  <c r="T45" i="232"/>
  <c r="X45" i="231"/>
  <c r="Z45" i="231" s="1"/>
  <c r="Z26" i="231"/>
  <c r="M45" i="230"/>
  <c r="N45" i="229"/>
  <c r="V45" i="229"/>
  <c r="D45" i="228"/>
  <c r="F45" i="226"/>
  <c r="N45" i="226"/>
  <c r="T45" i="247"/>
  <c r="X45" i="246"/>
  <c r="Z45" i="246" s="1"/>
  <c r="Z26" i="246"/>
  <c r="T45" i="240"/>
  <c r="U45" i="236"/>
  <c r="U45" i="232"/>
  <c r="T45" i="231"/>
  <c r="X45" i="230"/>
  <c r="Z45" i="230" s="1"/>
  <c r="Z26" i="230"/>
  <c r="T45" i="227"/>
  <c r="M45" i="252"/>
  <c r="AA45" i="251"/>
  <c r="F45" i="250"/>
  <c r="C45" i="249"/>
  <c r="S45" i="249"/>
  <c r="D45" i="249"/>
  <c r="X45" i="245"/>
  <c r="Z45" i="245" s="1"/>
  <c r="Z26" i="245"/>
  <c r="H45" i="239"/>
  <c r="P45" i="239"/>
  <c r="X45" i="239"/>
  <c r="Z45" i="239" s="1"/>
  <c r="Z26" i="239"/>
  <c r="X45" i="234"/>
  <c r="Z45" i="234" s="1"/>
  <c r="Z26" i="234"/>
  <c r="H45" i="229"/>
  <c r="X45" i="229"/>
  <c r="Z45" i="229" s="1"/>
  <c r="Z26" i="229"/>
  <c r="Z26" i="226"/>
  <c r="I26" i="253"/>
  <c r="I45" i="253" s="1"/>
  <c r="Q26" i="253"/>
  <c r="Q45" i="253" s="1"/>
  <c r="Y26" i="253"/>
  <c r="Y45" i="253" s="1"/>
  <c r="X45" i="253"/>
  <c r="Z45" i="253" s="1"/>
  <c r="X26" i="252"/>
  <c r="Z13" i="252"/>
  <c r="C45" i="251"/>
  <c r="K45" i="251"/>
  <c r="S45" i="251"/>
  <c r="D45" i="251"/>
  <c r="V45" i="251"/>
  <c r="L45" i="250"/>
  <c r="E45" i="249"/>
  <c r="D45" i="247"/>
  <c r="AA45" i="246"/>
  <c r="X45" i="244"/>
  <c r="Z45" i="244" s="1"/>
  <c r="Z26" i="244"/>
  <c r="M45" i="243"/>
  <c r="L45" i="242"/>
  <c r="D45" i="240"/>
  <c r="L45" i="238"/>
  <c r="E45" i="236"/>
  <c r="C45" i="235"/>
  <c r="K45" i="235"/>
  <c r="S45" i="235"/>
  <c r="M45" i="233"/>
  <c r="E45" i="232"/>
  <c r="D45" i="231"/>
  <c r="F45" i="228"/>
  <c r="N45" i="228"/>
  <c r="V45" i="228"/>
  <c r="L45" i="228"/>
  <c r="D45" i="227"/>
  <c r="S45" i="225"/>
  <c r="F45" i="225"/>
  <c r="H45" i="224"/>
  <c r="P45" i="224"/>
  <c r="X26" i="224"/>
  <c r="Z13" i="224"/>
  <c r="G45" i="223"/>
  <c r="O45" i="223"/>
  <c r="W45" i="223"/>
  <c r="N45" i="223"/>
  <c r="X45" i="214"/>
  <c r="Z45" i="214" s="1"/>
  <c r="Z26" i="214"/>
  <c r="L45" i="209"/>
  <c r="X45" i="205"/>
  <c r="Z45" i="205" s="1"/>
  <c r="Z26" i="205"/>
  <c r="X45" i="202"/>
  <c r="Z45" i="202" s="1"/>
  <c r="Z26" i="202"/>
  <c r="V44" i="226"/>
  <c r="V45" i="226" s="1"/>
  <c r="D45" i="225"/>
  <c r="L45" i="225"/>
  <c r="T45" i="225"/>
  <c r="N45" i="225"/>
  <c r="H45" i="223"/>
  <c r="P45" i="223"/>
  <c r="X26" i="223"/>
  <c r="Z13" i="223"/>
  <c r="T45" i="223"/>
  <c r="D45" i="213"/>
  <c r="G45" i="212"/>
  <c r="O45" i="212"/>
  <c r="W45" i="212"/>
  <c r="L45" i="212"/>
  <c r="J45" i="211"/>
  <c r="R45" i="211"/>
  <c r="T45" i="211"/>
  <c r="E45" i="210"/>
  <c r="M45" i="210"/>
  <c r="U45" i="210"/>
  <c r="H45" i="209"/>
  <c r="P45" i="209"/>
  <c r="X45" i="209"/>
  <c r="Z45" i="209" s="1"/>
  <c r="Z26" i="209"/>
  <c r="E45" i="207"/>
  <c r="M45" i="207"/>
  <c r="U45" i="207"/>
  <c r="G45" i="206"/>
  <c r="O45" i="206"/>
  <c r="W45" i="206"/>
  <c r="L45" i="206"/>
  <c r="Z13" i="247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V45" i="225"/>
  <c r="AA45" i="224"/>
  <c r="V45" i="223"/>
  <c r="G45" i="222"/>
  <c r="O45" i="222"/>
  <c r="W45" i="222"/>
  <c r="G45" i="221"/>
  <c r="O45" i="221"/>
  <c r="W45" i="221"/>
  <c r="G45" i="220"/>
  <c r="O45" i="220"/>
  <c r="W45" i="220"/>
  <c r="G45" i="219"/>
  <c r="O45" i="219"/>
  <c r="W45" i="219"/>
  <c r="G45" i="218"/>
  <c r="O45" i="218"/>
  <c r="W45" i="218"/>
  <c r="G45" i="217"/>
  <c r="O45" i="217"/>
  <c r="W45" i="217"/>
  <c r="G45" i="216"/>
  <c r="O45" i="216"/>
  <c r="W45" i="216"/>
  <c r="G45" i="215"/>
  <c r="O45" i="215"/>
  <c r="W45" i="215"/>
  <c r="J45" i="214"/>
  <c r="R45" i="214"/>
  <c r="T45" i="214"/>
  <c r="E45" i="213"/>
  <c r="M45" i="213"/>
  <c r="U45" i="213"/>
  <c r="H45" i="212"/>
  <c r="P45" i="212"/>
  <c r="X45" i="212"/>
  <c r="Z45" i="212" s="1"/>
  <c r="Z26" i="212"/>
  <c r="D45" i="208"/>
  <c r="H45" i="206"/>
  <c r="P45" i="206"/>
  <c r="X45" i="206"/>
  <c r="Z45" i="206" s="1"/>
  <c r="Z26" i="206"/>
  <c r="J45" i="205"/>
  <c r="R45" i="205"/>
  <c r="T45" i="205"/>
  <c r="D45" i="204"/>
  <c r="G45" i="203"/>
  <c r="O45" i="203"/>
  <c r="W45" i="203"/>
  <c r="J45" i="202"/>
  <c r="R45" i="202"/>
  <c r="T45" i="202"/>
  <c r="D45" i="201"/>
  <c r="G45" i="200"/>
  <c r="O45" i="200"/>
  <c r="W45" i="200"/>
  <c r="Z25" i="233"/>
  <c r="Z25" i="231"/>
  <c r="Z25" i="230"/>
  <c r="Z25" i="228"/>
  <c r="Z25" i="226"/>
  <c r="P44" i="226"/>
  <c r="P45" i="226" s="1"/>
  <c r="X44" i="226"/>
  <c r="Z44" i="226" s="1"/>
  <c r="K45" i="224"/>
  <c r="S45" i="224"/>
  <c r="D45" i="224"/>
  <c r="X26" i="222"/>
  <c r="Z13" i="222"/>
  <c r="H45" i="221"/>
  <c r="P45" i="221"/>
  <c r="X26" i="221"/>
  <c r="Z13" i="221"/>
  <c r="H45" i="220"/>
  <c r="P45" i="220"/>
  <c r="X26" i="220"/>
  <c r="Z13" i="220"/>
  <c r="Z50" i="220"/>
  <c r="H45" i="219"/>
  <c r="P45" i="219"/>
  <c r="X26" i="219"/>
  <c r="Z13" i="219"/>
  <c r="Z50" i="219"/>
  <c r="H45" i="218"/>
  <c r="P45" i="218"/>
  <c r="X26" i="218"/>
  <c r="Z13" i="218"/>
  <c r="H45" i="217"/>
  <c r="P45" i="217"/>
  <c r="X26" i="217"/>
  <c r="Z13" i="217"/>
  <c r="H45" i="216"/>
  <c r="P45" i="216"/>
  <c r="X26" i="216"/>
  <c r="Z13" i="216"/>
  <c r="H45" i="215"/>
  <c r="P45" i="215"/>
  <c r="X26" i="215"/>
  <c r="Z13" i="215"/>
  <c r="D45" i="211"/>
  <c r="G45" i="210"/>
  <c r="O45" i="210"/>
  <c r="W45" i="210"/>
  <c r="J45" i="209"/>
  <c r="R45" i="209"/>
  <c r="T45" i="209"/>
  <c r="E45" i="208"/>
  <c r="M45" i="208"/>
  <c r="U45" i="208"/>
  <c r="O45" i="207"/>
  <c r="W45" i="207"/>
  <c r="E45" i="204"/>
  <c r="M45" i="204"/>
  <c r="U45" i="204"/>
  <c r="H45" i="203"/>
  <c r="P45" i="203"/>
  <c r="X45" i="203"/>
  <c r="Z45" i="203" s="1"/>
  <c r="Z26" i="203"/>
  <c r="E45" i="201"/>
  <c r="M45" i="201"/>
  <c r="U45" i="201"/>
  <c r="H45" i="200"/>
  <c r="P45" i="200"/>
  <c r="X45" i="200"/>
  <c r="Z45" i="200" s="1"/>
  <c r="G45" i="225"/>
  <c r="O45" i="225"/>
  <c r="W45" i="225"/>
  <c r="K45" i="223"/>
  <c r="S45" i="223"/>
  <c r="D45" i="214"/>
  <c r="G45" i="213"/>
  <c r="O45" i="213"/>
  <c r="W45" i="213"/>
  <c r="J45" i="212"/>
  <c r="R45" i="212"/>
  <c r="T45" i="212"/>
  <c r="E45" i="211"/>
  <c r="M45" i="211"/>
  <c r="U45" i="211"/>
  <c r="H45" i="210"/>
  <c r="P45" i="210"/>
  <c r="X45" i="210"/>
  <c r="Z45" i="210" s="1"/>
  <c r="Z26" i="210"/>
  <c r="H45" i="207"/>
  <c r="P45" i="207"/>
  <c r="X45" i="207"/>
  <c r="Z45" i="207" s="1"/>
  <c r="Z26" i="207"/>
  <c r="J45" i="206"/>
  <c r="R45" i="206"/>
  <c r="T45" i="206"/>
  <c r="D45" i="205"/>
  <c r="D45" i="202"/>
  <c r="Z37" i="253"/>
  <c r="Z37" i="252"/>
  <c r="Z37" i="251"/>
  <c r="Z37" i="250"/>
  <c r="Z37" i="248"/>
  <c r="Z37" i="247"/>
  <c r="Z37" i="246"/>
  <c r="Z37" i="245"/>
  <c r="Z37" i="244"/>
  <c r="Z37" i="243"/>
  <c r="Z37" i="242"/>
  <c r="Z37" i="238"/>
  <c r="Z37" i="237"/>
  <c r="Z37" i="236"/>
  <c r="Z37" i="235"/>
  <c r="Z37" i="234"/>
  <c r="Z37" i="232"/>
  <c r="Z37" i="231"/>
  <c r="Z37" i="230"/>
  <c r="J44" i="226"/>
  <c r="J45" i="226" s="1"/>
  <c r="R44" i="226"/>
  <c r="R45" i="226" s="1"/>
  <c r="Z50" i="226"/>
  <c r="H45" i="225"/>
  <c r="P45" i="225"/>
  <c r="X26" i="225"/>
  <c r="Z13" i="225"/>
  <c r="L45" i="224"/>
  <c r="D45" i="223"/>
  <c r="J45" i="215"/>
  <c r="R45" i="215"/>
  <c r="E45" i="214"/>
  <c r="M45" i="214"/>
  <c r="U45" i="214"/>
  <c r="H45" i="213"/>
  <c r="P45" i="213"/>
  <c r="X45" i="213"/>
  <c r="Z45" i="213" s="1"/>
  <c r="Z26" i="213"/>
  <c r="D45" i="209"/>
  <c r="G45" i="208"/>
  <c r="W45" i="208"/>
  <c r="L45" i="208"/>
  <c r="E45" i="205"/>
  <c r="M45" i="205"/>
  <c r="U45" i="205"/>
  <c r="G45" i="204"/>
  <c r="O45" i="204"/>
  <c r="W45" i="204"/>
  <c r="L45" i="204"/>
  <c r="J45" i="203"/>
  <c r="R45" i="203"/>
  <c r="E45" i="202"/>
  <c r="M45" i="202"/>
  <c r="U45" i="202"/>
  <c r="G45" i="201"/>
  <c r="O45" i="201"/>
  <c r="W45" i="201"/>
  <c r="L45" i="201"/>
  <c r="J45" i="200"/>
  <c r="D45" i="226"/>
  <c r="L45" i="226"/>
  <c r="T45" i="226"/>
  <c r="S45" i="222"/>
  <c r="S45" i="221"/>
  <c r="S45" i="220"/>
  <c r="S45" i="219"/>
  <c r="S45" i="218"/>
  <c r="S45" i="217"/>
  <c r="S45" i="216"/>
  <c r="X45" i="208"/>
  <c r="Z45" i="208" s="1"/>
  <c r="Z26" i="208"/>
  <c r="X45" i="204"/>
  <c r="Z45" i="204" s="1"/>
  <c r="Z26" i="204"/>
  <c r="X45" i="201"/>
  <c r="Z45" i="201" s="1"/>
  <c r="Z26" i="201"/>
  <c r="Y45" i="199"/>
  <c r="Z26" i="199"/>
  <c r="E45" i="226"/>
  <c r="M45" i="226"/>
  <c r="X45" i="211"/>
  <c r="Z45" i="211" s="1"/>
  <c r="Z26" i="211"/>
  <c r="G45" i="195"/>
  <c r="O45" i="195"/>
  <c r="W45" i="195"/>
  <c r="Z26" i="195"/>
  <c r="X45" i="195"/>
  <c r="Z45" i="195" s="1"/>
  <c r="C45" i="194"/>
  <c r="K45" i="194"/>
  <c r="S45" i="194"/>
  <c r="K45" i="192"/>
  <c r="G45" i="189"/>
  <c r="O45" i="189"/>
  <c r="W45" i="189"/>
  <c r="E45" i="187"/>
  <c r="I45" i="185"/>
  <c r="Q45" i="185"/>
  <c r="Y45" i="185"/>
  <c r="Z26" i="185"/>
  <c r="X45" i="185"/>
  <c r="Z45" i="185" s="1"/>
  <c r="AA45" i="199"/>
  <c r="Z25" i="199"/>
  <c r="X44" i="199"/>
  <c r="Z44" i="199" s="1"/>
  <c r="Z37" i="199"/>
  <c r="F45" i="198"/>
  <c r="N45" i="198"/>
  <c r="V45" i="198"/>
  <c r="X45" i="198"/>
  <c r="J45" i="196"/>
  <c r="R45" i="196"/>
  <c r="Y26" i="196"/>
  <c r="Y45" i="196" s="1"/>
  <c r="Z25" i="196"/>
  <c r="M45" i="194"/>
  <c r="U45" i="194"/>
  <c r="J45" i="193"/>
  <c r="C45" i="191"/>
  <c r="I45" i="190"/>
  <c r="Q45" i="190"/>
  <c r="Y45" i="190"/>
  <c r="N45" i="187"/>
  <c r="V45" i="184"/>
  <c r="G45" i="183"/>
  <c r="O45" i="183"/>
  <c r="W45" i="183"/>
  <c r="G45" i="179"/>
  <c r="O45" i="179"/>
  <c r="W45" i="179"/>
  <c r="J45" i="176"/>
  <c r="R45" i="176"/>
  <c r="D45" i="175"/>
  <c r="L45" i="175"/>
  <c r="T45" i="175"/>
  <c r="N45" i="173"/>
  <c r="Z37" i="225"/>
  <c r="Z37" i="224"/>
  <c r="Z37" i="223"/>
  <c r="Z37" i="222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Z37" i="205"/>
  <c r="Z37" i="204"/>
  <c r="Z37" i="203"/>
  <c r="Z37" i="202"/>
  <c r="Z37" i="201"/>
  <c r="R44" i="200"/>
  <c r="R45" i="200" s="1"/>
  <c r="Z37" i="200"/>
  <c r="G45" i="198"/>
  <c r="O45" i="198"/>
  <c r="W45" i="198"/>
  <c r="M45" i="197"/>
  <c r="U45" i="197"/>
  <c r="P45" i="197"/>
  <c r="C45" i="196"/>
  <c r="K45" i="196"/>
  <c r="S45" i="196"/>
  <c r="AA45" i="196"/>
  <c r="F45" i="194"/>
  <c r="N45" i="194"/>
  <c r="V45" i="194"/>
  <c r="Z26" i="194"/>
  <c r="AA45" i="193"/>
  <c r="S45" i="192"/>
  <c r="U45" i="191"/>
  <c r="V45" i="190"/>
  <c r="I26" i="189"/>
  <c r="I45" i="189" s="1"/>
  <c r="Q26" i="189"/>
  <c r="Q45" i="189" s="1"/>
  <c r="Y26" i="189"/>
  <c r="Y45" i="189" s="1"/>
  <c r="Z25" i="189"/>
  <c r="F44" i="189"/>
  <c r="F45" i="189" s="1"/>
  <c r="N44" i="189"/>
  <c r="N45" i="189" s="1"/>
  <c r="V44" i="189"/>
  <c r="V45" i="189" s="1"/>
  <c r="N45" i="188"/>
  <c r="G45" i="187"/>
  <c r="O45" i="187"/>
  <c r="W45" i="187"/>
  <c r="I45" i="184"/>
  <c r="Q45" i="184"/>
  <c r="Z26" i="184"/>
  <c r="X45" i="184"/>
  <c r="Z45" i="184" s="1"/>
  <c r="G45" i="182"/>
  <c r="O45" i="182"/>
  <c r="W45" i="182"/>
  <c r="Z26" i="181"/>
  <c r="I45" i="178"/>
  <c r="Q45" i="178"/>
  <c r="Y45" i="178"/>
  <c r="H45" i="175"/>
  <c r="G45" i="173"/>
  <c r="O45" i="173"/>
  <c r="W45" i="173"/>
  <c r="Z26" i="197"/>
  <c r="X45" i="197"/>
  <c r="X45" i="192"/>
  <c r="Z45" i="192" s="1"/>
  <c r="X45" i="190"/>
  <c r="I45" i="188"/>
  <c r="Q45" i="188"/>
  <c r="Y45" i="188"/>
  <c r="U45" i="185"/>
  <c r="X45" i="183"/>
  <c r="D45" i="180"/>
  <c r="L45" i="180"/>
  <c r="T45" i="180"/>
  <c r="G45" i="197"/>
  <c r="O45" i="197"/>
  <c r="W45" i="197"/>
  <c r="E45" i="196"/>
  <c r="M45" i="196"/>
  <c r="U45" i="196"/>
  <c r="P45" i="196"/>
  <c r="K45" i="195"/>
  <c r="S45" i="195"/>
  <c r="AA45" i="195"/>
  <c r="E45" i="193"/>
  <c r="M45" i="193"/>
  <c r="U45" i="193"/>
  <c r="AA45" i="192"/>
  <c r="J45" i="188"/>
  <c r="R45" i="188"/>
  <c r="X45" i="187"/>
  <c r="H45" i="185"/>
  <c r="J45" i="183"/>
  <c r="R45" i="183"/>
  <c r="Y26" i="183"/>
  <c r="Y45" i="183" s="1"/>
  <c r="Z25" i="183"/>
  <c r="X45" i="182"/>
  <c r="Z45" i="182" s="1"/>
  <c r="J45" i="179"/>
  <c r="R45" i="179"/>
  <c r="I45" i="179"/>
  <c r="Q45" i="179"/>
  <c r="H45" i="177"/>
  <c r="H45" i="176"/>
  <c r="G45" i="175"/>
  <c r="O45" i="175"/>
  <c r="W45" i="175"/>
  <c r="P45" i="175"/>
  <c r="I45" i="173"/>
  <c r="Q45" i="173"/>
  <c r="Y45" i="173"/>
  <c r="G45" i="199"/>
  <c r="O45" i="199"/>
  <c r="W45" i="199"/>
  <c r="Y26" i="198"/>
  <c r="Y45" i="198" s="1"/>
  <c r="Z25" i="198"/>
  <c r="X45" i="189"/>
  <c r="Z45" i="189" s="1"/>
  <c r="Y26" i="187"/>
  <c r="Y45" i="187" s="1"/>
  <c r="Z25" i="187"/>
  <c r="Y26" i="182"/>
  <c r="Y45" i="182" s="1"/>
  <c r="Z25" i="182"/>
  <c r="Z26" i="174"/>
  <c r="U45" i="195"/>
  <c r="C45" i="192"/>
  <c r="Z26" i="191"/>
  <c r="X45" i="191"/>
  <c r="Z45" i="191" s="1"/>
  <c r="Z26" i="188"/>
  <c r="X45" i="188"/>
  <c r="Z45" i="188" s="1"/>
  <c r="I45" i="186"/>
  <c r="Q45" i="186"/>
  <c r="Y45" i="186"/>
  <c r="Z26" i="186"/>
  <c r="X45" i="186"/>
  <c r="Z45" i="186" s="1"/>
  <c r="D45" i="179"/>
  <c r="L45" i="179"/>
  <c r="T45" i="179"/>
  <c r="G45" i="177"/>
  <c r="G45" i="176"/>
  <c r="O45" i="176"/>
  <c r="W45" i="176"/>
  <c r="I45" i="175"/>
  <c r="Q45" i="175"/>
  <c r="J45" i="174"/>
  <c r="R45" i="174"/>
  <c r="Z13" i="214"/>
  <c r="Z13" i="213"/>
  <c r="Z13" i="212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44" i="198"/>
  <c r="J45" i="197"/>
  <c r="R45" i="197"/>
  <c r="Y26" i="197"/>
  <c r="Y45" i="197" s="1"/>
  <c r="Z25" i="197"/>
  <c r="P45" i="195"/>
  <c r="U45" i="192"/>
  <c r="M45" i="188"/>
  <c r="F45" i="188"/>
  <c r="N45" i="184"/>
  <c r="E45" i="183"/>
  <c r="D45" i="182"/>
  <c r="T45" i="182"/>
  <c r="H45" i="179"/>
  <c r="J45" i="175"/>
  <c r="R45" i="175"/>
  <c r="D45" i="173"/>
  <c r="T45" i="173"/>
  <c r="F45" i="173"/>
  <c r="Z37" i="198"/>
  <c r="Z37" i="197"/>
  <c r="Z37" i="196"/>
  <c r="Z37" i="195"/>
  <c r="X44" i="194"/>
  <c r="Z44" i="194" s="1"/>
  <c r="X44" i="193"/>
  <c r="Z44" i="193" s="1"/>
  <c r="Z37" i="187"/>
  <c r="Z37" i="186"/>
  <c r="Z37" i="185"/>
  <c r="Z37" i="184"/>
  <c r="Z37" i="183"/>
  <c r="Z37" i="182"/>
  <c r="Z37" i="181"/>
  <c r="Z37" i="180"/>
  <c r="Z37" i="179"/>
  <c r="Z37" i="178"/>
  <c r="Z37" i="177"/>
  <c r="Z37" i="176"/>
  <c r="X44" i="175"/>
  <c r="Z44" i="175" s="1"/>
  <c r="X44" i="174"/>
  <c r="Z44" i="174" s="1"/>
  <c r="X44" i="173"/>
  <c r="Z44" i="173" s="1"/>
  <c r="C45" i="171"/>
  <c r="K45" i="171"/>
  <c r="S45" i="171"/>
  <c r="X45" i="170"/>
  <c r="X45" i="169"/>
  <c r="Z45" i="169" s="1"/>
  <c r="X45" i="168"/>
  <c r="X45" i="167"/>
  <c r="X45" i="166"/>
  <c r="J45" i="163"/>
  <c r="I45" i="162"/>
  <c r="Q45" i="162"/>
  <c r="Y45" i="162"/>
  <c r="X45" i="181"/>
  <c r="Z45" i="181" s="1"/>
  <c r="X45" i="180"/>
  <c r="Z45" i="180" s="1"/>
  <c r="X45" i="179"/>
  <c r="X45" i="178"/>
  <c r="Z45" i="178" s="1"/>
  <c r="X45" i="176"/>
  <c r="Z45" i="176" s="1"/>
  <c r="G45" i="172"/>
  <c r="O45" i="172"/>
  <c r="W45" i="172"/>
  <c r="R45" i="172"/>
  <c r="I45" i="170"/>
  <c r="Q45" i="170"/>
  <c r="Y45" i="170"/>
  <c r="Z26" i="170"/>
  <c r="I45" i="169"/>
  <c r="Q45" i="169"/>
  <c r="Y45" i="169"/>
  <c r="I45" i="168"/>
  <c r="Q45" i="168"/>
  <c r="Y45" i="168"/>
  <c r="Z26" i="168"/>
  <c r="I45" i="167"/>
  <c r="Q45" i="167"/>
  <c r="Y45" i="167"/>
  <c r="Z26" i="167"/>
  <c r="I45" i="166"/>
  <c r="Q45" i="166"/>
  <c r="Y45" i="166"/>
  <c r="Z26" i="166"/>
  <c r="P45" i="165"/>
  <c r="P45" i="164"/>
  <c r="F45" i="163"/>
  <c r="N45" i="163"/>
  <c r="V45" i="163"/>
  <c r="Z44" i="163"/>
  <c r="C45" i="161"/>
  <c r="K45" i="161"/>
  <c r="S45" i="161"/>
  <c r="X45" i="172"/>
  <c r="Y44" i="172"/>
  <c r="Z44" i="172" s="1"/>
  <c r="Z37" i="172"/>
  <c r="E45" i="171"/>
  <c r="U45" i="171"/>
  <c r="Z44" i="165"/>
  <c r="Z44" i="164"/>
  <c r="Z26" i="172"/>
  <c r="Z45" i="165"/>
  <c r="H45" i="161"/>
  <c r="G45" i="171"/>
  <c r="O45" i="171"/>
  <c r="W45" i="171"/>
  <c r="D45" i="170"/>
  <c r="L45" i="170"/>
  <c r="T45" i="170"/>
  <c r="H45" i="170"/>
  <c r="D45" i="169"/>
  <c r="L45" i="169"/>
  <c r="T45" i="169"/>
  <c r="H45" i="169"/>
  <c r="D45" i="168"/>
  <c r="L45" i="168"/>
  <c r="T45" i="168"/>
  <c r="H45" i="168"/>
  <c r="D45" i="167"/>
  <c r="L45" i="167"/>
  <c r="T45" i="167"/>
  <c r="H45" i="167"/>
  <c r="D45" i="166"/>
  <c r="H45" i="166"/>
  <c r="I45" i="165"/>
  <c r="Q45" i="165"/>
  <c r="Y45" i="165"/>
  <c r="Z26" i="165"/>
  <c r="I45" i="164"/>
  <c r="Q45" i="164"/>
  <c r="I45" i="163"/>
  <c r="Q45" i="163"/>
  <c r="Z26" i="163"/>
  <c r="Y45" i="163"/>
  <c r="Z45" i="163" s="1"/>
  <c r="J45" i="162"/>
  <c r="F45" i="161"/>
  <c r="N45" i="161"/>
  <c r="V45" i="161"/>
  <c r="H45" i="173"/>
  <c r="P45" i="173"/>
  <c r="Z25" i="181"/>
  <c r="Z25" i="180"/>
  <c r="Z25" i="179"/>
  <c r="Z25" i="177"/>
  <c r="Z25" i="176"/>
  <c r="H45" i="172"/>
  <c r="I26" i="171"/>
  <c r="I45" i="171" s="1"/>
  <c r="Q26" i="171"/>
  <c r="Q45" i="171" s="1"/>
  <c r="Y26" i="171"/>
  <c r="Y45" i="171" s="1"/>
  <c r="Z45" i="171" s="1"/>
  <c r="Z25" i="171"/>
  <c r="P45" i="170"/>
  <c r="P45" i="169"/>
  <c r="P45" i="168"/>
  <c r="P45" i="167"/>
  <c r="P45" i="166"/>
  <c r="C26" i="165"/>
  <c r="C45" i="165" s="1"/>
  <c r="K26" i="165"/>
  <c r="K45" i="165" s="1"/>
  <c r="S26" i="165"/>
  <c r="S45" i="165" s="1"/>
  <c r="AA45" i="165"/>
  <c r="C26" i="164"/>
  <c r="C45" i="164" s="1"/>
  <c r="K26" i="164"/>
  <c r="K45" i="164" s="1"/>
  <c r="S26" i="164"/>
  <c r="S45" i="164" s="1"/>
  <c r="AA45" i="164"/>
  <c r="C26" i="163"/>
  <c r="C45" i="163" s="1"/>
  <c r="K26" i="163"/>
  <c r="K45" i="163" s="1"/>
  <c r="S26" i="163"/>
  <c r="S45" i="163" s="1"/>
  <c r="AA45" i="163"/>
  <c r="P45" i="161"/>
  <c r="Z26" i="173"/>
  <c r="O45" i="170"/>
  <c r="O45" i="169"/>
  <c r="O45" i="168"/>
  <c r="O45" i="167"/>
  <c r="D45" i="163"/>
  <c r="T45" i="163"/>
  <c r="Z26" i="161"/>
  <c r="Y45" i="161"/>
  <c r="I45" i="159"/>
  <c r="Q45" i="159"/>
  <c r="Y45" i="159"/>
  <c r="H45" i="157"/>
  <c r="P45" i="157"/>
  <c r="X26" i="157"/>
  <c r="Z13" i="157"/>
  <c r="H45" i="155"/>
  <c r="P45" i="155"/>
  <c r="X26" i="155"/>
  <c r="Z13" i="155"/>
  <c r="H45" i="154"/>
  <c r="P45" i="154"/>
  <c r="X26" i="154"/>
  <c r="Z13" i="154"/>
  <c r="I45" i="153"/>
  <c r="Q45" i="153"/>
  <c r="Y45" i="153"/>
  <c r="X26" i="150"/>
  <c r="Z13" i="150"/>
  <c r="E45" i="147"/>
  <c r="U45" i="147"/>
  <c r="H26" i="160"/>
  <c r="H45" i="160" s="1"/>
  <c r="P26" i="160"/>
  <c r="P45" i="160" s="1"/>
  <c r="X26" i="160"/>
  <c r="X26" i="158"/>
  <c r="Z13" i="158"/>
  <c r="X26" i="156"/>
  <c r="Z13" i="156"/>
  <c r="AA45" i="153"/>
  <c r="U45" i="150"/>
  <c r="H45" i="144"/>
  <c r="I26" i="160"/>
  <c r="I45" i="160" s="1"/>
  <c r="W45" i="160"/>
  <c r="C45" i="159"/>
  <c r="S45" i="159"/>
  <c r="Z44" i="159"/>
  <c r="I45" i="158"/>
  <c r="Q45" i="158"/>
  <c r="Y45" i="158"/>
  <c r="I45" i="156"/>
  <c r="Q45" i="156"/>
  <c r="Y45" i="156"/>
  <c r="C45" i="153"/>
  <c r="S45" i="153"/>
  <c r="D45" i="152"/>
  <c r="L45" i="152"/>
  <c r="T45" i="152"/>
  <c r="D45" i="151"/>
  <c r="L45" i="151"/>
  <c r="T45" i="151"/>
  <c r="X45" i="148"/>
  <c r="Z26" i="148"/>
  <c r="M45" i="148"/>
  <c r="E45" i="146"/>
  <c r="U45" i="146"/>
  <c r="Z44" i="146"/>
  <c r="AA45" i="158"/>
  <c r="AA45" i="156"/>
  <c r="E45" i="150"/>
  <c r="X45" i="149"/>
  <c r="Z45" i="149" s="1"/>
  <c r="Z26" i="149"/>
  <c r="AA45" i="145"/>
  <c r="C26" i="160"/>
  <c r="C45" i="160" s="1"/>
  <c r="K26" i="160"/>
  <c r="K45" i="160" s="1"/>
  <c r="S26" i="160"/>
  <c r="S45" i="160" s="1"/>
  <c r="E45" i="159"/>
  <c r="M45" i="159"/>
  <c r="U45" i="159"/>
  <c r="V45" i="159"/>
  <c r="C45" i="158"/>
  <c r="K45" i="158"/>
  <c r="S45" i="158"/>
  <c r="D45" i="157"/>
  <c r="T45" i="157"/>
  <c r="C45" i="156"/>
  <c r="K45" i="156"/>
  <c r="S45" i="156"/>
  <c r="D45" i="155"/>
  <c r="L45" i="154"/>
  <c r="T45" i="154"/>
  <c r="E45" i="153"/>
  <c r="M45" i="153"/>
  <c r="U45" i="153"/>
  <c r="N45" i="153"/>
  <c r="I45" i="149"/>
  <c r="Q45" i="149"/>
  <c r="Y45" i="149"/>
  <c r="X45" i="147"/>
  <c r="Z45" i="147" s="1"/>
  <c r="Z26" i="147"/>
  <c r="M45" i="147"/>
  <c r="I45" i="143"/>
  <c r="L45" i="160"/>
  <c r="Z37" i="171"/>
  <c r="Z37" i="170"/>
  <c r="Z37" i="169"/>
  <c r="Z37" i="168"/>
  <c r="Z37" i="167"/>
  <c r="Z37" i="166"/>
  <c r="Z37" i="165"/>
  <c r="Z37" i="164"/>
  <c r="Z37" i="163"/>
  <c r="Z37" i="161"/>
  <c r="E26" i="160"/>
  <c r="E45" i="160" s="1"/>
  <c r="M26" i="160"/>
  <c r="M45" i="160" s="1"/>
  <c r="U26" i="160"/>
  <c r="U45" i="160" s="1"/>
  <c r="G45" i="159"/>
  <c r="O45" i="159"/>
  <c r="W45" i="159"/>
  <c r="E45" i="158"/>
  <c r="M45" i="158"/>
  <c r="U45" i="158"/>
  <c r="N45" i="158"/>
  <c r="Z44" i="158"/>
  <c r="E45" i="156"/>
  <c r="M45" i="156"/>
  <c r="U45" i="156"/>
  <c r="N45" i="156"/>
  <c r="Z44" i="156"/>
  <c r="V45" i="153"/>
  <c r="H45" i="152"/>
  <c r="P45" i="152"/>
  <c r="X26" i="152"/>
  <c r="Z13" i="152"/>
  <c r="H45" i="151"/>
  <c r="P45" i="151"/>
  <c r="X26" i="151"/>
  <c r="Z13" i="151"/>
  <c r="M45" i="150"/>
  <c r="D45" i="148"/>
  <c r="L45" i="148"/>
  <c r="T45" i="148"/>
  <c r="E45" i="148"/>
  <c r="U45" i="148"/>
  <c r="Z44" i="148"/>
  <c r="H45" i="146"/>
  <c r="P45" i="146"/>
  <c r="X45" i="146"/>
  <c r="Z45" i="146" s="1"/>
  <c r="Z26" i="146"/>
  <c r="M45" i="146"/>
  <c r="X26" i="159"/>
  <c r="Z13" i="159"/>
  <c r="X26" i="153"/>
  <c r="Z13" i="153"/>
  <c r="I26" i="145"/>
  <c r="I45" i="145" s="1"/>
  <c r="Q26" i="145"/>
  <c r="Q45" i="145" s="1"/>
  <c r="C44" i="145"/>
  <c r="C45" i="145" s="1"/>
  <c r="K44" i="145"/>
  <c r="K45" i="145" s="1"/>
  <c r="S44" i="145"/>
  <c r="S45" i="145" s="1"/>
  <c r="AA44" i="145"/>
  <c r="Z43" i="145"/>
  <c r="J44" i="142"/>
  <c r="J45" i="142" s="1"/>
  <c r="R44" i="142"/>
  <c r="R45" i="142" s="1"/>
  <c r="I45" i="141"/>
  <c r="Y45" i="141"/>
  <c r="Z45" i="141" s="1"/>
  <c r="E26" i="139"/>
  <c r="E45" i="139" s="1"/>
  <c r="M26" i="139"/>
  <c r="M45" i="139" s="1"/>
  <c r="U26" i="139"/>
  <c r="U45" i="139" s="1"/>
  <c r="D45" i="139"/>
  <c r="T45" i="139"/>
  <c r="F45" i="138"/>
  <c r="N45" i="138"/>
  <c r="V45" i="138"/>
  <c r="AA45" i="137"/>
  <c r="L45" i="136"/>
  <c r="AA45" i="133"/>
  <c r="C45" i="131"/>
  <c r="K45" i="131"/>
  <c r="S45" i="131"/>
  <c r="AA45" i="131"/>
  <c r="R45" i="131"/>
  <c r="Z13" i="149"/>
  <c r="Z13" i="148"/>
  <c r="Z13" i="147"/>
  <c r="Z13" i="146"/>
  <c r="R45" i="144"/>
  <c r="E45" i="142"/>
  <c r="M45" i="142"/>
  <c r="U45" i="142"/>
  <c r="X45" i="142"/>
  <c r="Z45" i="142" s="1"/>
  <c r="C45" i="140"/>
  <c r="S45" i="140"/>
  <c r="Z44" i="140"/>
  <c r="AA45" i="138"/>
  <c r="L45" i="137"/>
  <c r="X45" i="131"/>
  <c r="Z44" i="131"/>
  <c r="F45" i="130"/>
  <c r="N45" i="130"/>
  <c r="X44" i="144"/>
  <c r="Z44" i="144" s="1"/>
  <c r="R45" i="141"/>
  <c r="E26" i="140"/>
  <c r="E45" i="140" s="1"/>
  <c r="M26" i="140"/>
  <c r="M45" i="140" s="1"/>
  <c r="U26" i="140"/>
  <c r="U45" i="140" s="1"/>
  <c r="D45" i="140"/>
  <c r="T45" i="140"/>
  <c r="J45" i="139"/>
  <c r="Z45" i="138"/>
  <c r="Y45" i="138"/>
  <c r="Z37" i="160"/>
  <c r="Z37" i="159"/>
  <c r="Z37" i="158"/>
  <c r="Z37" i="157"/>
  <c r="Z37" i="156"/>
  <c r="Z37" i="155"/>
  <c r="Z37" i="154"/>
  <c r="Z37" i="153"/>
  <c r="Z37" i="152"/>
  <c r="Z37" i="151"/>
  <c r="Z37" i="150"/>
  <c r="Z37" i="149"/>
  <c r="Z37" i="148"/>
  <c r="Z37" i="147"/>
  <c r="Z37" i="146"/>
  <c r="J45" i="143"/>
  <c r="Z26" i="143"/>
  <c r="E26" i="141"/>
  <c r="E45" i="141" s="1"/>
  <c r="M26" i="141"/>
  <c r="M45" i="141" s="1"/>
  <c r="U26" i="141"/>
  <c r="U45" i="141" s="1"/>
  <c r="J45" i="140"/>
  <c r="AA45" i="140"/>
  <c r="J44" i="140"/>
  <c r="R44" i="140"/>
  <c r="R45" i="140" s="1"/>
  <c r="L45" i="139"/>
  <c r="F45" i="135"/>
  <c r="N45" i="135"/>
  <c r="V45" i="135"/>
  <c r="F45" i="132"/>
  <c r="N45" i="132"/>
  <c r="V45" i="132"/>
  <c r="S45" i="132"/>
  <c r="J45" i="131"/>
  <c r="I45" i="130"/>
  <c r="Q45" i="130"/>
  <c r="Y45" i="130"/>
  <c r="Z26" i="130"/>
  <c r="F26" i="145"/>
  <c r="N26" i="145"/>
  <c r="N45" i="145" s="1"/>
  <c r="V26" i="145"/>
  <c r="V45" i="145" s="1"/>
  <c r="J45" i="144"/>
  <c r="K45" i="143"/>
  <c r="AA45" i="143"/>
  <c r="Y45" i="142"/>
  <c r="F45" i="136"/>
  <c r="N45" i="136"/>
  <c r="Z26" i="140"/>
  <c r="Y45" i="140"/>
  <c r="Z45" i="140" s="1"/>
  <c r="C45" i="138"/>
  <c r="S45" i="138"/>
  <c r="F45" i="137"/>
  <c r="N45" i="137"/>
  <c r="V45" i="137"/>
  <c r="J45" i="133"/>
  <c r="J45" i="132"/>
  <c r="I45" i="131"/>
  <c r="Q45" i="131"/>
  <c r="Z26" i="131"/>
  <c r="Y45" i="131"/>
  <c r="H26" i="145"/>
  <c r="C44" i="144"/>
  <c r="K44" i="144"/>
  <c r="K45" i="144" s="1"/>
  <c r="S44" i="144"/>
  <c r="S45" i="144" s="1"/>
  <c r="AA44" i="144"/>
  <c r="AA45" i="144" s="1"/>
  <c r="Y45" i="143"/>
  <c r="Z45" i="143" s="1"/>
  <c r="C45" i="139"/>
  <c r="S45" i="139"/>
  <c r="D45" i="138"/>
  <c r="T45" i="138"/>
  <c r="J45" i="137"/>
  <c r="K45" i="136"/>
  <c r="AA45" i="136"/>
  <c r="L45" i="135"/>
  <c r="Z26" i="133"/>
  <c r="Y45" i="133"/>
  <c r="Z45" i="133" s="1"/>
  <c r="K45" i="132"/>
  <c r="X45" i="132"/>
  <c r="Z45" i="132" s="1"/>
  <c r="Z44" i="132"/>
  <c r="T45" i="130"/>
  <c r="L45" i="129"/>
  <c r="J45" i="128"/>
  <c r="R45" i="128"/>
  <c r="AA45" i="128"/>
  <c r="J45" i="125"/>
  <c r="R45" i="125"/>
  <c r="AA45" i="125"/>
  <c r="E44" i="130"/>
  <c r="E45" i="130" s="1"/>
  <c r="M44" i="130"/>
  <c r="M45" i="130" s="1"/>
  <c r="U44" i="130"/>
  <c r="U45" i="130" s="1"/>
  <c r="T45" i="129"/>
  <c r="C45" i="128"/>
  <c r="K45" i="128"/>
  <c r="S45" i="128"/>
  <c r="C45" i="125"/>
  <c r="K45" i="125"/>
  <c r="S45" i="125"/>
  <c r="G45" i="130"/>
  <c r="O45" i="130"/>
  <c r="W45" i="130"/>
  <c r="F45" i="129"/>
  <c r="N45" i="129"/>
  <c r="V45" i="129"/>
  <c r="C45" i="126"/>
  <c r="K45" i="126"/>
  <c r="S45" i="126"/>
  <c r="Z13" i="144"/>
  <c r="Z13" i="143"/>
  <c r="Z13" i="142"/>
  <c r="H44" i="130"/>
  <c r="H45" i="130" s="1"/>
  <c r="P44" i="130"/>
  <c r="P45" i="130" s="1"/>
  <c r="Z44" i="130"/>
  <c r="Z26" i="129"/>
  <c r="H45" i="127"/>
  <c r="P45" i="127"/>
  <c r="X45" i="127"/>
  <c r="Z45" i="127" s="1"/>
  <c r="Z26" i="127"/>
  <c r="E45" i="124"/>
  <c r="M45" i="124"/>
  <c r="U45" i="124"/>
  <c r="G45" i="123"/>
  <c r="O45" i="123"/>
  <c r="X45" i="123"/>
  <c r="Z45" i="123" s="1"/>
  <c r="Z26" i="123"/>
  <c r="Z37" i="132"/>
  <c r="Z37" i="131"/>
  <c r="J44" i="130"/>
  <c r="J45" i="130" s="1"/>
  <c r="R44" i="130"/>
  <c r="R45" i="130" s="1"/>
  <c r="Z37" i="130"/>
  <c r="J45" i="129"/>
  <c r="R45" i="129"/>
  <c r="AA45" i="129"/>
  <c r="X45" i="128"/>
  <c r="Z45" i="128" s="1"/>
  <c r="J45" i="127"/>
  <c r="R45" i="127"/>
  <c r="AA45" i="127"/>
  <c r="G45" i="126"/>
  <c r="O45" i="126"/>
  <c r="W45" i="126"/>
  <c r="H45" i="125"/>
  <c r="P45" i="125"/>
  <c r="X45" i="125"/>
  <c r="Z45" i="125" s="1"/>
  <c r="Z26" i="125"/>
  <c r="G45" i="124"/>
  <c r="O45" i="124"/>
  <c r="W45" i="124"/>
  <c r="Z44" i="129"/>
  <c r="Q45" i="128"/>
  <c r="Y45" i="128"/>
  <c r="C45" i="127"/>
  <c r="K45" i="127"/>
  <c r="S45" i="127"/>
  <c r="H45" i="126"/>
  <c r="P45" i="126"/>
  <c r="X45" i="126"/>
  <c r="Z45" i="126" s="1"/>
  <c r="Z26" i="126"/>
  <c r="H45" i="124"/>
  <c r="P45" i="124"/>
  <c r="X45" i="124"/>
  <c r="Z45" i="124" s="1"/>
  <c r="Z26" i="124"/>
  <c r="T45" i="124"/>
  <c r="AA45" i="123"/>
  <c r="R45" i="123"/>
  <c r="F45" i="121"/>
  <c r="V45" i="121"/>
  <c r="U45" i="120"/>
  <c r="H45" i="119"/>
  <c r="P45" i="119"/>
  <c r="X45" i="119"/>
  <c r="Z45" i="119" s="1"/>
  <c r="Z26" i="119"/>
  <c r="D45" i="117"/>
  <c r="L45" i="117"/>
  <c r="T45" i="117"/>
  <c r="G45" i="116"/>
  <c r="I44" i="123"/>
  <c r="I45" i="123" s="1"/>
  <c r="Q44" i="123"/>
  <c r="Q45" i="123" s="1"/>
  <c r="L45" i="118"/>
  <c r="T45" i="118"/>
  <c r="C45" i="115"/>
  <c r="K45" i="115"/>
  <c r="S45" i="115"/>
  <c r="H45" i="114"/>
  <c r="P45" i="114"/>
  <c r="X45" i="114"/>
  <c r="Z45" i="114" s="1"/>
  <c r="Z26" i="114"/>
  <c r="M45" i="111"/>
  <c r="Z37" i="129"/>
  <c r="Z37" i="128"/>
  <c r="Z37" i="127"/>
  <c r="Z37" i="126"/>
  <c r="Z37" i="125"/>
  <c r="Z37" i="124"/>
  <c r="Z37" i="123"/>
  <c r="C45" i="122"/>
  <c r="K45" i="122"/>
  <c r="S45" i="122"/>
  <c r="Z50" i="122"/>
  <c r="X26" i="121"/>
  <c r="Z13" i="121"/>
  <c r="X45" i="116"/>
  <c r="Z45" i="116" s="1"/>
  <c r="Z26" i="116"/>
  <c r="F45" i="113"/>
  <c r="N45" i="113"/>
  <c r="V45" i="113"/>
  <c r="C45" i="112"/>
  <c r="K45" i="112"/>
  <c r="S45" i="112"/>
  <c r="H45" i="111"/>
  <c r="P45" i="111"/>
  <c r="X45" i="111"/>
  <c r="Z45" i="111" s="1"/>
  <c r="Z26" i="111"/>
  <c r="I45" i="108"/>
  <c r="T45" i="123"/>
  <c r="X45" i="120"/>
  <c r="Z45" i="120" s="1"/>
  <c r="Z26" i="120"/>
  <c r="D44" i="123"/>
  <c r="D45" i="123" s="1"/>
  <c r="L44" i="123"/>
  <c r="L45" i="123" s="1"/>
  <c r="T44" i="123"/>
  <c r="M45" i="122"/>
  <c r="J45" i="121"/>
  <c r="R45" i="121"/>
  <c r="M45" i="119"/>
  <c r="G45" i="118"/>
  <c r="O45" i="118"/>
  <c r="W45" i="118"/>
  <c r="X45" i="117"/>
  <c r="Z26" i="117"/>
  <c r="F45" i="115"/>
  <c r="N45" i="115"/>
  <c r="V45" i="115"/>
  <c r="C45" i="114"/>
  <c r="K45" i="114"/>
  <c r="S45" i="114"/>
  <c r="W45" i="114"/>
  <c r="H45" i="113"/>
  <c r="P45" i="113"/>
  <c r="X45" i="113"/>
  <c r="Z45" i="113" s="1"/>
  <c r="Z26" i="113"/>
  <c r="AA45" i="111"/>
  <c r="U45" i="111"/>
  <c r="Q45" i="109"/>
  <c r="Y45" i="109"/>
  <c r="C45" i="121"/>
  <c r="K45" i="121"/>
  <c r="S45" i="121"/>
  <c r="AA45" i="120"/>
  <c r="U45" i="119"/>
  <c r="X45" i="118"/>
  <c r="Z26" i="118"/>
  <c r="I45" i="117"/>
  <c r="Q45" i="117"/>
  <c r="Y45" i="117"/>
  <c r="U45" i="116"/>
  <c r="W45" i="111"/>
  <c r="Z26" i="110"/>
  <c r="U45" i="122"/>
  <c r="D45" i="121"/>
  <c r="L45" i="121"/>
  <c r="T45" i="121"/>
  <c r="M45" i="121"/>
  <c r="C45" i="120"/>
  <c r="K45" i="120"/>
  <c r="S45" i="120"/>
  <c r="E45" i="120"/>
  <c r="F45" i="119"/>
  <c r="N45" i="119"/>
  <c r="V45" i="119"/>
  <c r="I45" i="118"/>
  <c r="Y45" i="118"/>
  <c r="AA45" i="117"/>
  <c r="W45" i="116"/>
  <c r="X45" i="115"/>
  <c r="Z45" i="115" s="1"/>
  <c r="Z26" i="115"/>
  <c r="G45" i="114"/>
  <c r="U45" i="113"/>
  <c r="M45" i="112"/>
  <c r="E45" i="111"/>
  <c r="Z13" i="129"/>
  <c r="Z13" i="128"/>
  <c r="Z13" i="127"/>
  <c r="Z13" i="126"/>
  <c r="Z13" i="125"/>
  <c r="Z13" i="124"/>
  <c r="Z13" i="123"/>
  <c r="G44" i="123"/>
  <c r="O44" i="123"/>
  <c r="W44" i="123"/>
  <c r="W45" i="123" s="1"/>
  <c r="H45" i="122"/>
  <c r="P45" i="122"/>
  <c r="X26" i="122"/>
  <c r="Z13" i="122"/>
  <c r="U45" i="121"/>
  <c r="D45" i="120"/>
  <c r="L45" i="120"/>
  <c r="T45" i="120"/>
  <c r="M45" i="120"/>
  <c r="G45" i="119"/>
  <c r="O45" i="119"/>
  <c r="W45" i="119"/>
  <c r="C45" i="117"/>
  <c r="K45" i="117"/>
  <c r="S45" i="117"/>
  <c r="E45" i="117"/>
  <c r="E45" i="116"/>
  <c r="F45" i="114"/>
  <c r="N45" i="114"/>
  <c r="V45" i="114"/>
  <c r="C45" i="113"/>
  <c r="K45" i="113"/>
  <c r="S45" i="113"/>
  <c r="W45" i="113"/>
  <c r="H45" i="112"/>
  <c r="P45" i="112"/>
  <c r="X45" i="112"/>
  <c r="Z26" i="112"/>
  <c r="Z13" i="120"/>
  <c r="Z13" i="119"/>
  <c r="Z13" i="117"/>
  <c r="Z13" i="115"/>
  <c r="Z13" i="114"/>
  <c r="Z13" i="113"/>
  <c r="Z13" i="112"/>
  <c r="Z13" i="111"/>
  <c r="Z13" i="110"/>
  <c r="O44" i="110"/>
  <c r="O45" i="110" s="1"/>
  <c r="W44" i="110"/>
  <c r="W45" i="110" s="1"/>
  <c r="C44" i="109"/>
  <c r="K44" i="109"/>
  <c r="K45" i="109" s="1"/>
  <c r="S44" i="109"/>
  <c r="AA44" i="109"/>
  <c r="X45" i="108"/>
  <c r="Z45" i="108" s="1"/>
  <c r="S45" i="107"/>
  <c r="C45" i="106"/>
  <c r="G45" i="104"/>
  <c r="O45" i="104"/>
  <c r="W45" i="104"/>
  <c r="D45" i="103"/>
  <c r="X45" i="103"/>
  <c r="Z45" i="103" s="1"/>
  <c r="X45" i="101"/>
  <c r="Z45" i="101" s="1"/>
  <c r="Z26" i="101"/>
  <c r="M45" i="101"/>
  <c r="C45" i="100"/>
  <c r="U45" i="100"/>
  <c r="F45" i="99"/>
  <c r="N45" i="99"/>
  <c r="V45" i="99"/>
  <c r="K45" i="99"/>
  <c r="S45" i="98"/>
  <c r="D45" i="97"/>
  <c r="AA45" i="97"/>
  <c r="D45" i="96"/>
  <c r="AA45" i="96"/>
  <c r="J45" i="107"/>
  <c r="R45" i="107"/>
  <c r="T45" i="104"/>
  <c r="K45" i="103"/>
  <c r="S45" i="101"/>
  <c r="X44" i="110"/>
  <c r="Z44" i="110" s="1"/>
  <c r="C45" i="107"/>
  <c r="G45" i="105"/>
  <c r="O45" i="105"/>
  <c r="W45" i="105"/>
  <c r="L45" i="105"/>
  <c r="I45" i="104"/>
  <c r="F45" i="103"/>
  <c r="V45" i="103"/>
  <c r="L45" i="103"/>
  <c r="D45" i="102"/>
  <c r="T45" i="101"/>
  <c r="E45" i="100"/>
  <c r="X45" i="99"/>
  <c r="Z45" i="99" s="1"/>
  <c r="Z26" i="99"/>
  <c r="M45" i="99"/>
  <c r="C45" i="98"/>
  <c r="F45" i="97"/>
  <c r="N45" i="97"/>
  <c r="V45" i="97"/>
  <c r="K45" i="97"/>
  <c r="F45" i="96"/>
  <c r="N45" i="96"/>
  <c r="V45" i="96"/>
  <c r="K45" i="96"/>
  <c r="Z37" i="122"/>
  <c r="Z37" i="121"/>
  <c r="Z37" i="120"/>
  <c r="Z37" i="119"/>
  <c r="Z37" i="117"/>
  <c r="Z37" i="116"/>
  <c r="Z37" i="115"/>
  <c r="Z37" i="114"/>
  <c r="Z37" i="113"/>
  <c r="Z37" i="112"/>
  <c r="Z37" i="111"/>
  <c r="Z26" i="109"/>
  <c r="J45" i="108"/>
  <c r="R45" i="108"/>
  <c r="AA45" i="107"/>
  <c r="F45" i="106"/>
  <c r="N45" i="106"/>
  <c r="V45" i="106"/>
  <c r="K45" i="106"/>
  <c r="X45" i="105"/>
  <c r="Z45" i="105" s="1"/>
  <c r="G45" i="103"/>
  <c r="O45" i="103"/>
  <c r="W45" i="103"/>
  <c r="S45" i="103"/>
  <c r="E45" i="102"/>
  <c r="M45" i="102"/>
  <c r="U45" i="102"/>
  <c r="K45" i="102"/>
  <c r="C45" i="101"/>
  <c r="U45" i="101"/>
  <c r="F45" i="100"/>
  <c r="N45" i="100"/>
  <c r="V45" i="100"/>
  <c r="K45" i="100"/>
  <c r="S45" i="99"/>
  <c r="D45" i="98"/>
  <c r="AA45" i="98"/>
  <c r="L45" i="97"/>
  <c r="L45" i="96"/>
  <c r="D45" i="110"/>
  <c r="L45" i="110"/>
  <c r="T45" i="110"/>
  <c r="K44" i="110"/>
  <c r="K45" i="110" s="1"/>
  <c r="S44" i="110"/>
  <c r="S45" i="110" s="1"/>
  <c r="AA44" i="110"/>
  <c r="AA45" i="110" s="1"/>
  <c r="S45" i="109"/>
  <c r="Y45" i="105"/>
  <c r="T45" i="103"/>
  <c r="X45" i="97"/>
  <c r="Z45" i="97" s="1"/>
  <c r="Z26" i="97"/>
  <c r="Z26" i="96"/>
  <c r="E45" i="110"/>
  <c r="J45" i="109"/>
  <c r="R45" i="109"/>
  <c r="F45" i="107"/>
  <c r="N45" i="107"/>
  <c r="V45" i="107"/>
  <c r="K45" i="107"/>
  <c r="Z26" i="106"/>
  <c r="M45" i="106"/>
  <c r="D45" i="104"/>
  <c r="AA45" i="103"/>
  <c r="G45" i="102"/>
  <c r="O45" i="102"/>
  <c r="W45" i="102"/>
  <c r="E45" i="101"/>
  <c r="X45" i="100"/>
  <c r="Z45" i="100" s="1"/>
  <c r="Z26" i="100"/>
  <c r="M45" i="100"/>
  <c r="C45" i="99"/>
  <c r="U45" i="99"/>
  <c r="F45" i="98"/>
  <c r="N45" i="98"/>
  <c r="V45" i="98"/>
  <c r="K45" i="98"/>
  <c r="S45" i="97"/>
  <c r="S45" i="96"/>
  <c r="M44" i="110"/>
  <c r="M45" i="110" s="1"/>
  <c r="U44" i="110"/>
  <c r="U45" i="110" s="1"/>
  <c r="C45" i="109"/>
  <c r="C44" i="108"/>
  <c r="C45" i="108" s="1"/>
  <c r="K44" i="108"/>
  <c r="K45" i="108" s="1"/>
  <c r="S44" i="108"/>
  <c r="S45" i="108" s="1"/>
  <c r="AA44" i="108"/>
  <c r="AA45" i="108" s="1"/>
  <c r="L45" i="107"/>
  <c r="X45" i="107"/>
  <c r="Z45" i="107" s="1"/>
  <c r="X45" i="102"/>
  <c r="Z45" i="102" s="1"/>
  <c r="Z26" i="102"/>
  <c r="S45" i="100"/>
  <c r="D45" i="99"/>
  <c r="AA45" i="99"/>
  <c r="G45" i="98"/>
  <c r="O45" i="98"/>
  <c r="W45" i="98"/>
  <c r="L45" i="98"/>
  <c r="T45" i="97"/>
  <c r="T45" i="96"/>
  <c r="AA45" i="109"/>
  <c r="R45" i="106"/>
  <c r="X45" i="98"/>
  <c r="Z45" i="98" s="1"/>
  <c r="Z26" i="98"/>
  <c r="P45" i="95"/>
  <c r="Z26" i="95"/>
  <c r="X45" i="95"/>
  <c r="Z26" i="88"/>
  <c r="X45" i="88"/>
  <c r="Z45" i="88" s="1"/>
  <c r="K45" i="87"/>
  <c r="J45" i="82"/>
  <c r="Z26" i="81"/>
  <c r="K45" i="95"/>
  <c r="H45" i="94"/>
  <c r="P45" i="94"/>
  <c r="Z26" i="94"/>
  <c r="X45" i="94"/>
  <c r="Z45" i="94" s="1"/>
  <c r="K45" i="93"/>
  <c r="K45" i="92"/>
  <c r="Z26" i="90"/>
  <c r="X45" i="90"/>
  <c r="Z45" i="90" s="1"/>
  <c r="Z26" i="89"/>
  <c r="X45" i="89"/>
  <c r="Z45" i="89" s="1"/>
  <c r="S45" i="86"/>
  <c r="K45" i="82"/>
  <c r="Z13" i="109"/>
  <c r="Z13" i="108"/>
  <c r="Z13" i="107"/>
  <c r="Z13" i="106"/>
  <c r="Z13" i="105"/>
  <c r="Z13" i="104"/>
  <c r="Z13" i="103"/>
  <c r="Z13" i="102"/>
  <c r="Z13" i="101"/>
  <c r="Z13" i="100"/>
  <c r="Z13" i="99"/>
  <c r="Z13" i="98"/>
  <c r="Z13" i="97"/>
  <c r="Z13" i="96"/>
  <c r="J26" i="95"/>
  <c r="J45" i="95" s="1"/>
  <c r="R26" i="95"/>
  <c r="R45" i="95" s="1"/>
  <c r="Z13" i="95"/>
  <c r="G44" i="95"/>
  <c r="G45" i="95" s="1"/>
  <c r="O44" i="95"/>
  <c r="O45" i="95" s="1"/>
  <c r="W44" i="95"/>
  <c r="W45" i="95" s="1"/>
  <c r="I44" i="94"/>
  <c r="Q44" i="94"/>
  <c r="Q45" i="94" s="1"/>
  <c r="Y44" i="94"/>
  <c r="Y45" i="94" s="1"/>
  <c r="Q45" i="92"/>
  <c r="Z26" i="91"/>
  <c r="X45" i="91"/>
  <c r="Z45" i="91" s="1"/>
  <c r="S45" i="91"/>
  <c r="S45" i="90"/>
  <c r="Q45" i="87"/>
  <c r="D45" i="86"/>
  <c r="L45" i="86"/>
  <c r="T45" i="86"/>
  <c r="I45" i="84"/>
  <c r="Y45" i="84"/>
  <c r="D45" i="81"/>
  <c r="L45" i="81"/>
  <c r="T45" i="81"/>
  <c r="N45" i="80"/>
  <c r="Z26" i="93"/>
  <c r="X45" i="93"/>
  <c r="Z45" i="93" s="1"/>
  <c r="S45" i="93"/>
  <c r="Z26" i="92"/>
  <c r="X45" i="92"/>
  <c r="Z45" i="92" s="1"/>
  <c r="S45" i="92"/>
  <c r="Z44" i="90"/>
  <c r="R45" i="87"/>
  <c r="S45" i="87"/>
  <c r="C45" i="86"/>
  <c r="G45" i="85"/>
  <c r="O45" i="85"/>
  <c r="W45" i="85"/>
  <c r="R45" i="83"/>
  <c r="I45" i="82"/>
  <c r="Q45" i="82"/>
  <c r="Z26" i="82"/>
  <c r="Y45" i="82"/>
  <c r="R45" i="82"/>
  <c r="D26" i="95"/>
  <c r="D45" i="95" s="1"/>
  <c r="L26" i="95"/>
  <c r="L45" i="95" s="1"/>
  <c r="T26" i="95"/>
  <c r="T45" i="95" s="1"/>
  <c r="I44" i="95"/>
  <c r="I45" i="95" s="1"/>
  <c r="Q44" i="95"/>
  <c r="Q45" i="95" s="1"/>
  <c r="Y44" i="95"/>
  <c r="Y45" i="95" s="1"/>
  <c r="Y45" i="93"/>
  <c r="I44" i="93"/>
  <c r="I45" i="93" s="1"/>
  <c r="Q44" i="93"/>
  <c r="Q45" i="93" s="1"/>
  <c r="Y44" i="93"/>
  <c r="AA45" i="91"/>
  <c r="AA45" i="90"/>
  <c r="D45" i="88"/>
  <c r="L45" i="88"/>
  <c r="T45" i="88"/>
  <c r="D45" i="87"/>
  <c r="L45" i="87"/>
  <c r="T45" i="87"/>
  <c r="AA45" i="86"/>
  <c r="AA45" i="84"/>
  <c r="C45" i="83"/>
  <c r="S45" i="83"/>
  <c r="S45" i="82"/>
  <c r="F45" i="81"/>
  <c r="N45" i="81"/>
  <c r="V45" i="81"/>
  <c r="E26" i="95"/>
  <c r="E45" i="95" s="1"/>
  <c r="M26" i="95"/>
  <c r="M45" i="95" s="1"/>
  <c r="U26" i="95"/>
  <c r="U45" i="95" s="1"/>
  <c r="C45" i="95"/>
  <c r="AA45" i="95"/>
  <c r="AA45" i="93"/>
  <c r="AA45" i="92"/>
  <c r="D45" i="90"/>
  <c r="E45" i="88"/>
  <c r="M45" i="88"/>
  <c r="U45" i="88"/>
  <c r="C45" i="87"/>
  <c r="D45" i="82"/>
  <c r="L45" i="82"/>
  <c r="T45" i="82"/>
  <c r="I45" i="80"/>
  <c r="Q45" i="80"/>
  <c r="N26" i="95"/>
  <c r="N45" i="95" s="1"/>
  <c r="V26" i="95"/>
  <c r="V45" i="95" s="1"/>
  <c r="I45" i="94"/>
  <c r="E45" i="90"/>
  <c r="M45" i="90"/>
  <c r="U45" i="90"/>
  <c r="AA45" i="87"/>
  <c r="I45" i="83"/>
  <c r="Y45" i="83"/>
  <c r="C45" i="82"/>
  <c r="AA45" i="82"/>
  <c r="AA44" i="80"/>
  <c r="AA45" i="80" s="1"/>
  <c r="Z43" i="80"/>
  <c r="C45" i="78"/>
  <c r="AA45" i="77"/>
  <c r="C45" i="75"/>
  <c r="I45" i="74"/>
  <c r="I45" i="73"/>
  <c r="Q45" i="72"/>
  <c r="I45" i="71"/>
  <c r="Q45" i="70"/>
  <c r="R45" i="68"/>
  <c r="H45" i="67"/>
  <c r="Y45" i="87"/>
  <c r="Z45" i="87" s="1"/>
  <c r="Y45" i="86"/>
  <c r="Q45" i="79"/>
  <c r="I45" i="75"/>
  <c r="I45" i="68"/>
  <c r="Q45" i="68"/>
  <c r="Z26" i="68"/>
  <c r="Y45" i="68"/>
  <c r="Z45" i="68" s="1"/>
  <c r="S45" i="68"/>
  <c r="N45" i="67"/>
  <c r="H45" i="79"/>
  <c r="P45" i="79"/>
  <c r="Z26" i="79"/>
  <c r="X45" i="79"/>
  <c r="K45" i="78"/>
  <c r="C45" i="77"/>
  <c r="K45" i="75"/>
  <c r="Q45" i="74"/>
  <c r="Z26" i="73"/>
  <c r="X45" i="73"/>
  <c r="Z45" i="73" s="1"/>
  <c r="Q45" i="73"/>
  <c r="C45" i="72"/>
  <c r="S45" i="72"/>
  <c r="C45" i="70"/>
  <c r="S45" i="70"/>
  <c r="I44" i="79"/>
  <c r="Q44" i="79"/>
  <c r="Y44" i="79"/>
  <c r="Z44" i="79" s="1"/>
  <c r="I45" i="77"/>
  <c r="G45" i="75"/>
  <c r="W45" i="75"/>
  <c r="Q45" i="75"/>
  <c r="Z26" i="74"/>
  <c r="X45" i="74"/>
  <c r="Z45" i="74" s="1"/>
  <c r="Z45" i="72"/>
  <c r="Z44" i="72"/>
  <c r="Z45" i="70"/>
  <c r="Z44" i="70"/>
  <c r="D45" i="68"/>
  <c r="L45" i="68"/>
  <c r="T45" i="68"/>
  <c r="C45" i="68"/>
  <c r="AA45" i="68"/>
  <c r="Z13" i="94"/>
  <c r="Z13" i="93"/>
  <c r="Z13" i="92"/>
  <c r="Z13" i="91"/>
  <c r="Z13" i="89"/>
  <c r="H45" i="80"/>
  <c r="P45" i="80"/>
  <c r="X45" i="80"/>
  <c r="Z45" i="80" s="1"/>
  <c r="Z26" i="78"/>
  <c r="X45" i="78"/>
  <c r="Z45" i="78" s="1"/>
  <c r="S45" i="78"/>
  <c r="Z26" i="75"/>
  <c r="S45" i="75"/>
  <c r="I44" i="78"/>
  <c r="I45" i="78" s="1"/>
  <c r="Q44" i="78"/>
  <c r="Q45" i="78" s="1"/>
  <c r="Y44" i="78"/>
  <c r="Y45" i="78" s="1"/>
  <c r="Q45" i="77"/>
  <c r="Z26" i="76"/>
  <c r="X45" i="76"/>
  <c r="Z45" i="76" s="1"/>
  <c r="D45" i="71"/>
  <c r="L45" i="71"/>
  <c r="T45" i="71"/>
  <c r="Y45" i="67"/>
  <c r="Z26" i="67"/>
  <c r="J45" i="80"/>
  <c r="R45" i="80"/>
  <c r="Y44" i="80"/>
  <c r="Y45" i="80" s="1"/>
  <c r="AA45" i="78"/>
  <c r="Z26" i="77"/>
  <c r="X45" i="77"/>
  <c r="Z45" i="77" s="1"/>
  <c r="AA45" i="75"/>
  <c r="L45" i="73"/>
  <c r="K45" i="72"/>
  <c r="AA45" i="72"/>
  <c r="C45" i="71"/>
  <c r="S45" i="71"/>
  <c r="K45" i="70"/>
  <c r="AA45" i="70"/>
  <c r="C45" i="69"/>
  <c r="K45" i="68"/>
  <c r="C45" i="80"/>
  <c r="K45" i="80"/>
  <c r="I45" i="79"/>
  <c r="N45" i="69"/>
  <c r="AA45" i="69"/>
  <c r="C44" i="67"/>
  <c r="K44" i="67"/>
  <c r="S44" i="67"/>
  <c r="S45" i="67" s="1"/>
  <c r="G45" i="64"/>
  <c r="O45" i="64"/>
  <c r="W45" i="64"/>
  <c r="Q45" i="64"/>
  <c r="Z44" i="64"/>
  <c r="E45" i="63"/>
  <c r="M45" i="63"/>
  <c r="U45" i="63"/>
  <c r="G45" i="62"/>
  <c r="O45" i="62"/>
  <c r="W45" i="62"/>
  <c r="H45" i="61"/>
  <c r="P45" i="61"/>
  <c r="Z26" i="61"/>
  <c r="X45" i="61"/>
  <c r="Z45" i="61" s="1"/>
  <c r="T45" i="61"/>
  <c r="AA45" i="60"/>
  <c r="J45" i="60"/>
  <c r="R45" i="60"/>
  <c r="D45" i="59"/>
  <c r="E45" i="58"/>
  <c r="M45" i="58"/>
  <c r="U45" i="58"/>
  <c r="G45" i="58"/>
  <c r="H45" i="57"/>
  <c r="P45" i="57"/>
  <c r="Z26" i="57"/>
  <c r="X45" i="57"/>
  <c r="Z45" i="57" s="1"/>
  <c r="O45" i="57"/>
  <c r="C45" i="56"/>
  <c r="K45" i="56"/>
  <c r="S45" i="56"/>
  <c r="T45" i="64"/>
  <c r="L45" i="63"/>
  <c r="Z26" i="62"/>
  <c r="X45" i="62"/>
  <c r="Z45" i="62" s="1"/>
  <c r="T45" i="62"/>
  <c r="F45" i="66"/>
  <c r="N45" i="66"/>
  <c r="V45" i="66"/>
  <c r="V45" i="65"/>
  <c r="I45" i="65"/>
  <c r="Y45" i="64"/>
  <c r="L45" i="59"/>
  <c r="AA45" i="57"/>
  <c r="E45" i="56"/>
  <c r="M45" i="56"/>
  <c r="U45" i="56"/>
  <c r="H45" i="55"/>
  <c r="P45" i="55"/>
  <c r="Z26" i="55"/>
  <c r="X45" i="55"/>
  <c r="J45" i="64"/>
  <c r="R45" i="64"/>
  <c r="AA45" i="64"/>
  <c r="H45" i="63"/>
  <c r="P45" i="63"/>
  <c r="Z26" i="63"/>
  <c r="X45" i="63"/>
  <c r="Z45" i="63" s="1"/>
  <c r="T45" i="63"/>
  <c r="J45" i="62"/>
  <c r="R45" i="62"/>
  <c r="AA45" i="62"/>
  <c r="C45" i="61"/>
  <c r="K45" i="61"/>
  <c r="S45" i="61"/>
  <c r="E45" i="60"/>
  <c r="M45" i="60"/>
  <c r="U45" i="60"/>
  <c r="G45" i="59"/>
  <c r="O45" i="59"/>
  <c r="W45" i="59"/>
  <c r="H45" i="58"/>
  <c r="P45" i="58"/>
  <c r="Z26" i="58"/>
  <c r="X45" i="58"/>
  <c r="Z45" i="58" s="1"/>
  <c r="O45" i="58"/>
  <c r="C45" i="57"/>
  <c r="K45" i="57"/>
  <c r="S45" i="57"/>
  <c r="W45" i="57"/>
  <c r="Z13" i="79"/>
  <c r="Z13" i="78"/>
  <c r="Z13" i="77"/>
  <c r="Z13" i="76"/>
  <c r="Z13" i="75"/>
  <c r="Z13" i="74"/>
  <c r="Z26" i="66"/>
  <c r="X44" i="66"/>
  <c r="Z37" i="66"/>
  <c r="Z26" i="65"/>
  <c r="X44" i="65"/>
  <c r="Z44" i="65" s="1"/>
  <c r="Z37" i="65"/>
  <c r="Z26" i="59"/>
  <c r="X45" i="59"/>
  <c r="Z45" i="59" s="1"/>
  <c r="T45" i="59"/>
  <c r="Z25" i="68"/>
  <c r="Z25" i="67"/>
  <c r="P44" i="67"/>
  <c r="P45" i="67" s="1"/>
  <c r="X44" i="67"/>
  <c r="D45" i="64"/>
  <c r="J45" i="63"/>
  <c r="R45" i="63"/>
  <c r="AA45" i="63"/>
  <c r="D45" i="62"/>
  <c r="E45" i="61"/>
  <c r="M45" i="61"/>
  <c r="U45" i="61"/>
  <c r="G45" i="60"/>
  <c r="O45" i="60"/>
  <c r="W45" i="60"/>
  <c r="AA45" i="58"/>
  <c r="J45" i="58"/>
  <c r="R45" i="58"/>
  <c r="E45" i="57"/>
  <c r="M45" i="57"/>
  <c r="U45" i="57"/>
  <c r="H45" i="56"/>
  <c r="P45" i="56"/>
  <c r="Z26" i="56"/>
  <c r="X45" i="56"/>
  <c r="Z45" i="56" s="1"/>
  <c r="C45" i="55"/>
  <c r="K45" i="55"/>
  <c r="S45" i="55"/>
  <c r="J45" i="67"/>
  <c r="R45" i="67"/>
  <c r="J26" i="66"/>
  <c r="J45" i="66" s="1"/>
  <c r="R26" i="66"/>
  <c r="R45" i="66" s="1"/>
  <c r="J26" i="65"/>
  <c r="J45" i="65" s="1"/>
  <c r="R26" i="65"/>
  <c r="R45" i="65" s="1"/>
  <c r="Z26" i="60"/>
  <c r="X45" i="60"/>
  <c r="Z45" i="60" s="1"/>
  <c r="W45" i="58"/>
  <c r="C45" i="67"/>
  <c r="K45" i="67"/>
  <c r="X45" i="50"/>
  <c r="Z45" i="50" s="1"/>
  <c r="Z26" i="50"/>
  <c r="E45" i="53"/>
  <c r="M45" i="53"/>
  <c r="U45" i="53"/>
  <c r="K45" i="53"/>
  <c r="Z26" i="52"/>
  <c r="Z44" i="52"/>
  <c r="C45" i="51"/>
  <c r="Y45" i="50"/>
  <c r="AA45" i="50"/>
  <c r="J44" i="50"/>
  <c r="R44" i="50"/>
  <c r="D45" i="48"/>
  <c r="L45" i="48"/>
  <c r="T45" i="48"/>
  <c r="F45" i="48"/>
  <c r="F45" i="47"/>
  <c r="D45" i="46"/>
  <c r="L45" i="46"/>
  <c r="T45" i="46"/>
  <c r="L45" i="45"/>
  <c r="Z44" i="41"/>
  <c r="I45" i="52"/>
  <c r="Q45" i="52"/>
  <c r="Y45" i="52"/>
  <c r="AA45" i="52"/>
  <c r="J44" i="52"/>
  <c r="R44" i="52"/>
  <c r="R45" i="52" s="1"/>
  <c r="J45" i="50"/>
  <c r="R45" i="50"/>
  <c r="F45" i="49"/>
  <c r="D45" i="44"/>
  <c r="L45" i="44"/>
  <c r="T45" i="44"/>
  <c r="F45" i="44"/>
  <c r="F45" i="43"/>
  <c r="S45" i="53"/>
  <c r="J45" i="52"/>
  <c r="K45" i="51"/>
  <c r="Z13" i="64"/>
  <c r="Z13" i="63"/>
  <c r="Z13" i="62"/>
  <c r="Z13" i="61"/>
  <c r="Z13" i="60"/>
  <c r="Z13" i="59"/>
  <c r="Z13" i="58"/>
  <c r="Z13" i="57"/>
  <c r="Z13" i="56"/>
  <c r="Z13" i="55"/>
  <c r="Z26" i="53"/>
  <c r="C45" i="52"/>
  <c r="F45" i="51"/>
  <c r="N45" i="51"/>
  <c r="V45" i="51"/>
  <c r="D45" i="50"/>
  <c r="N45" i="49"/>
  <c r="G45" i="48"/>
  <c r="O45" i="48"/>
  <c r="W45" i="48"/>
  <c r="G45" i="47"/>
  <c r="O45" i="47"/>
  <c r="W45" i="47"/>
  <c r="G45" i="46"/>
  <c r="O45" i="46"/>
  <c r="W45" i="46"/>
  <c r="G45" i="45"/>
  <c r="O45" i="45"/>
  <c r="W45" i="45"/>
  <c r="I45" i="55"/>
  <c r="Q45" i="55"/>
  <c r="Y45" i="55"/>
  <c r="Q45" i="53"/>
  <c r="Y45" i="53"/>
  <c r="AA45" i="53"/>
  <c r="J44" i="53"/>
  <c r="J45" i="53" s="1"/>
  <c r="R44" i="53"/>
  <c r="R45" i="53" s="1"/>
  <c r="S45" i="51"/>
  <c r="X45" i="48"/>
  <c r="Z45" i="48" s="1"/>
  <c r="Z26" i="48"/>
  <c r="X45" i="47"/>
  <c r="Z45" i="47" s="1"/>
  <c r="Z26" i="47"/>
  <c r="X45" i="46"/>
  <c r="Z45" i="46" s="1"/>
  <c r="Z26" i="46"/>
  <c r="X45" i="45"/>
  <c r="Z45" i="45" s="1"/>
  <c r="Z26" i="45"/>
  <c r="X45" i="54"/>
  <c r="Z45" i="54" s="1"/>
  <c r="Z44" i="51"/>
  <c r="Z26" i="49"/>
  <c r="Z44" i="47"/>
  <c r="Z44" i="45"/>
  <c r="X45" i="44"/>
  <c r="Z45" i="44" s="1"/>
  <c r="Z26" i="44"/>
  <c r="X45" i="43"/>
  <c r="Z26" i="43"/>
  <c r="X45" i="42"/>
  <c r="Z26" i="42"/>
  <c r="Z37" i="64"/>
  <c r="Z37" i="63"/>
  <c r="Z37" i="62"/>
  <c r="Z37" i="61"/>
  <c r="Z37" i="60"/>
  <c r="Z37" i="59"/>
  <c r="Z37" i="58"/>
  <c r="Z37" i="57"/>
  <c r="Z37" i="56"/>
  <c r="Z37" i="55"/>
  <c r="I45" i="54"/>
  <c r="Q45" i="54"/>
  <c r="Y45" i="54"/>
  <c r="Z44" i="54"/>
  <c r="C45" i="53"/>
  <c r="F45" i="52"/>
  <c r="N45" i="52"/>
  <c r="V45" i="52"/>
  <c r="I45" i="51"/>
  <c r="Q45" i="51"/>
  <c r="AA45" i="51"/>
  <c r="J44" i="51"/>
  <c r="J45" i="51" s="1"/>
  <c r="R44" i="51"/>
  <c r="R45" i="51" s="1"/>
  <c r="G45" i="50"/>
  <c r="O45" i="50"/>
  <c r="W45" i="50"/>
  <c r="S45" i="50"/>
  <c r="I45" i="49"/>
  <c r="Q45" i="49"/>
  <c r="Y45" i="49"/>
  <c r="J45" i="48"/>
  <c r="R45" i="48"/>
  <c r="J45" i="47"/>
  <c r="R45" i="47"/>
  <c r="J45" i="46"/>
  <c r="J45" i="45"/>
  <c r="R45" i="45"/>
  <c r="Z44" i="43"/>
  <c r="X45" i="41"/>
  <c r="Z45" i="41" s="1"/>
  <c r="Z26" i="41"/>
  <c r="I26" i="40"/>
  <c r="I45" i="40" s="1"/>
  <c r="Q26" i="40"/>
  <c r="Q45" i="40" s="1"/>
  <c r="Y26" i="40"/>
  <c r="Y45" i="40" s="1"/>
  <c r="X45" i="40"/>
  <c r="J45" i="37"/>
  <c r="R45" i="37"/>
  <c r="W45" i="35"/>
  <c r="J45" i="34"/>
  <c r="R45" i="34"/>
  <c r="Z13" i="54"/>
  <c r="Z13" i="53"/>
  <c r="Z13" i="52"/>
  <c r="Z13" i="51"/>
  <c r="Z13" i="50"/>
  <c r="Z13" i="49"/>
  <c r="Z13" i="48"/>
  <c r="Z13" i="47"/>
  <c r="Z13" i="46"/>
  <c r="Z13" i="45"/>
  <c r="Z13" i="44"/>
  <c r="Z13" i="43"/>
  <c r="Z13" i="42"/>
  <c r="Z13" i="41"/>
  <c r="Z13" i="40"/>
  <c r="K45" i="39"/>
  <c r="S45" i="39"/>
  <c r="AA45" i="37"/>
  <c r="P45" i="36"/>
  <c r="AA45" i="34"/>
  <c r="Z25" i="43"/>
  <c r="Z25" i="42"/>
  <c r="AA45" i="40"/>
  <c r="F45" i="38"/>
  <c r="N45" i="38"/>
  <c r="V45" i="38"/>
  <c r="J45" i="36"/>
  <c r="R45" i="36"/>
  <c r="K45" i="35"/>
  <c r="S45" i="35"/>
  <c r="U45" i="33"/>
  <c r="O45" i="38"/>
  <c r="E26" i="37"/>
  <c r="E45" i="37" s="1"/>
  <c r="M26" i="37"/>
  <c r="U26" i="37"/>
  <c r="G45" i="37"/>
  <c r="C45" i="36"/>
  <c r="K45" i="36"/>
  <c r="S45" i="36"/>
  <c r="AA45" i="36"/>
  <c r="E45" i="34"/>
  <c r="U45" i="34"/>
  <c r="G45" i="34"/>
  <c r="F45" i="33"/>
  <c r="N45" i="33"/>
  <c r="V45" i="33"/>
  <c r="F45" i="39"/>
  <c r="N45" i="39"/>
  <c r="V45" i="39"/>
  <c r="G45" i="35"/>
  <c r="Z45" i="39"/>
  <c r="X45" i="33"/>
  <c r="Z45" i="33" s="1"/>
  <c r="Z26" i="33"/>
  <c r="G26" i="40"/>
  <c r="G45" i="40" s="1"/>
  <c r="O26" i="40"/>
  <c r="O45" i="40" s="1"/>
  <c r="Z26" i="39"/>
  <c r="J45" i="38"/>
  <c r="R45" i="38"/>
  <c r="F45" i="36"/>
  <c r="N45" i="36"/>
  <c r="V45" i="36"/>
  <c r="O45" i="35"/>
  <c r="G45" i="33"/>
  <c r="O45" i="33"/>
  <c r="W45" i="33"/>
  <c r="H45" i="32"/>
  <c r="O45" i="29"/>
  <c r="W45" i="29"/>
  <c r="J45" i="29"/>
  <c r="X45" i="26"/>
  <c r="Z13" i="39"/>
  <c r="X26" i="38"/>
  <c r="X26" i="37"/>
  <c r="X26" i="36"/>
  <c r="X26" i="35"/>
  <c r="X26" i="34"/>
  <c r="Z13" i="33"/>
  <c r="O45" i="32"/>
  <c r="W45" i="32"/>
  <c r="J45" i="32"/>
  <c r="E45" i="30"/>
  <c r="Z26" i="30"/>
  <c r="C26" i="27"/>
  <c r="C45" i="27" s="1"/>
  <c r="K26" i="27"/>
  <c r="K45" i="27" s="1"/>
  <c r="AA26" i="27"/>
  <c r="AA45" i="27" s="1"/>
  <c r="C45" i="31"/>
  <c r="K45" i="31"/>
  <c r="S45" i="31"/>
  <c r="P45" i="32"/>
  <c r="X45" i="31"/>
  <c r="Z45" i="31" s="1"/>
  <c r="O45" i="30"/>
  <c r="I45" i="29"/>
  <c r="Y45" i="29"/>
  <c r="AA45" i="28"/>
  <c r="Z37" i="40"/>
  <c r="Z37" i="39"/>
  <c r="Z37" i="38"/>
  <c r="Z37" i="37"/>
  <c r="Z37" i="36"/>
  <c r="Z37" i="35"/>
  <c r="Z37" i="34"/>
  <c r="Z37" i="33"/>
  <c r="E45" i="31"/>
  <c r="Z26" i="31"/>
  <c r="M45" i="30"/>
  <c r="C26" i="29"/>
  <c r="K26" i="29"/>
  <c r="K45" i="29" s="1"/>
  <c r="S26" i="29"/>
  <c r="AA26" i="29"/>
  <c r="AA45" i="29" s="1"/>
  <c r="H44" i="29"/>
  <c r="H45" i="29" s="1"/>
  <c r="P44" i="29"/>
  <c r="P45" i="29" s="1"/>
  <c r="X44" i="29"/>
  <c r="Z44" i="29" s="1"/>
  <c r="X45" i="28"/>
  <c r="Z45" i="28" s="1"/>
  <c r="J45" i="27"/>
  <c r="D44" i="33"/>
  <c r="D45" i="33" s="1"/>
  <c r="X45" i="32"/>
  <c r="Z45" i="32" s="1"/>
  <c r="G45" i="31"/>
  <c r="O45" i="31"/>
  <c r="W45" i="31"/>
  <c r="E45" i="29"/>
  <c r="H45" i="28"/>
  <c r="P45" i="27"/>
  <c r="Z26" i="27"/>
  <c r="X44" i="26"/>
  <c r="Z44" i="26" s="1"/>
  <c r="Z37" i="26"/>
  <c r="E45" i="32"/>
  <c r="M45" i="31"/>
  <c r="C26" i="30"/>
  <c r="C45" i="30" s="1"/>
  <c r="K26" i="30"/>
  <c r="K45" i="30" s="1"/>
  <c r="S26" i="30"/>
  <c r="S45" i="30" s="1"/>
  <c r="AA26" i="30"/>
  <c r="AA45" i="30" s="1"/>
  <c r="U45" i="30"/>
  <c r="F26" i="29"/>
  <c r="F45" i="29" s="1"/>
  <c r="N26" i="29"/>
  <c r="N45" i="29" s="1"/>
  <c r="V26" i="29"/>
  <c r="V45" i="29" s="1"/>
  <c r="C44" i="29"/>
  <c r="K44" i="29"/>
  <c r="S44" i="29"/>
  <c r="O45" i="28"/>
  <c r="W45" i="28"/>
  <c r="R44" i="27"/>
  <c r="R45" i="27" s="1"/>
  <c r="R45" i="26"/>
  <c r="X44" i="18"/>
  <c r="Z44" i="18" s="1"/>
  <c r="Z43" i="18"/>
  <c r="F26" i="26"/>
  <c r="F45" i="26" s="1"/>
  <c r="N26" i="26"/>
  <c r="N45" i="26" s="1"/>
  <c r="V26" i="26"/>
  <c r="K45" i="24"/>
  <c r="S45" i="24"/>
  <c r="X44" i="24"/>
  <c r="Z44" i="24" s="1"/>
  <c r="Z37" i="24"/>
  <c r="F45" i="22"/>
  <c r="W45" i="21"/>
  <c r="Z26" i="18"/>
  <c r="Y26" i="15"/>
  <c r="Y45" i="15" s="1"/>
  <c r="Z13" i="15"/>
  <c r="Z37" i="32"/>
  <c r="Z37" i="31"/>
  <c r="Z37" i="30"/>
  <c r="Z37" i="28"/>
  <c r="Y26" i="26"/>
  <c r="Y45" i="26" s="1"/>
  <c r="AA45" i="23"/>
  <c r="X44" i="23"/>
  <c r="Z44" i="23" s="1"/>
  <c r="Z37" i="23"/>
  <c r="F26" i="24"/>
  <c r="F45" i="24" s="1"/>
  <c r="N26" i="24"/>
  <c r="N45" i="24" s="1"/>
  <c r="V26" i="24"/>
  <c r="V45" i="24" s="1"/>
  <c r="R26" i="22"/>
  <c r="R45" i="22" s="1"/>
  <c r="Y45" i="22"/>
  <c r="AA26" i="21"/>
  <c r="AA45" i="21" s="1"/>
  <c r="H45" i="18"/>
  <c r="Z25" i="13"/>
  <c r="X26" i="13"/>
  <c r="G45" i="24"/>
  <c r="O45" i="24"/>
  <c r="W45" i="24"/>
  <c r="K45" i="22"/>
  <c r="AA45" i="22"/>
  <c r="L45" i="18"/>
  <c r="K45" i="26"/>
  <c r="S45" i="26"/>
  <c r="AA45" i="26"/>
  <c r="P45" i="26"/>
  <c r="J45" i="25"/>
  <c r="N45" i="23"/>
  <c r="V45" i="23"/>
  <c r="H45" i="23"/>
  <c r="D45" i="21"/>
  <c r="X26" i="19"/>
  <c r="D45" i="17"/>
  <c r="D26" i="26"/>
  <c r="D45" i="26" s="1"/>
  <c r="L26" i="26"/>
  <c r="L45" i="26" s="1"/>
  <c r="T26" i="26"/>
  <c r="T45" i="26" s="1"/>
  <c r="C45" i="25"/>
  <c r="S45" i="25"/>
  <c r="AA45" i="25"/>
  <c r="X44" i="25"/>
  <c r="Z44" i="25" s="1"/>
  <c r="Z37" i="25"/>
  <c r="P45" i="24"/>
  <c r="G45" i="23"/>
  <c r="M45" i="22"/>
  <c r="Z44" i="22"/>
  <c r="E45" i="21"/>
  <c r="M45" i="21"/>
  <c r="U45" i="21"/>
  <c r="P45" i="18"/>
  <c r="J44" i="22"/>
  <c r="R44" i="22"/>
  <c r="J44" i="20"/>
  <c r="J45" i="20" s="1"/>
  <c r="R44" i="20"/>
  <c r="E26" i="18"/>
  <c r="E45" i="18" s="1"/>
  <c r="M26" i="18"/>
  <c r="M45" i="18" s="1"/>
  <c r="U26" i="18"/>
  <c r="G45" i="18"/>
  <c r="W45" i="18"/>
  <c r="Z25" i="15"/>
  <c r="X26" i="15"/>
  <c r="P45" i="14"/>
  <c r="Z26" i="25"/>
  <c r="Z26" i="24"/>
  <c r="X44" i="21"/>
  <c r="Z44" i="21" s="1"/>
  <c r="E45" i="20"/>
  <c r="M45" i="20"/>
  <c r="U45" i="20"/>
  <c r="R45" i="20"/>
  <c r="Z43" i="16"/>
  <c r="X44" i="16"/>
  <c r="Z44" i="16" s="1"/>
  <c r="X44" i="19"/>
  <c r="Z44" i="19" s="1"/>
  <c r="O45" i="17"/>
  <c r="I45" i="16"/>
  <c r="Q45" i="16"/>
  <c r="Y45" i="16"/>
  <c r="H45" i="16"/>
  <c r="P45" i="16"/>
  <c r="Z25" i="16"/>
  <c r="X26" i="16"/>
  <c r="G45" i="15"/>
  <c r="D45" i="14"/>
  <c r="X26" i="21"/>
  <c r="F44" i="20"/>
  <c r="F45" i="20" s="1"/>
  <c r="N44" i="20"/>
  <c r="N45" i="20" s="1"/>
  <c r="V44" i="20"/>
  <c r="V45" i="20" s="1"/>
  <c r="I26" i="18"/>
  <c r="I45" i="18" s="1"/>
  <c r="Q26" i="18"/>
  <c r="Q45" i="18" s="1"/>
  <c r="Y26" i="18"/>
  <c r="Y45" i="18" s="1"/>
  <c r="Z25" i="17"/>
  <c r="X26" i="17"/>
  <c r="L45" i="15"/>
  <c r="O45" i="15"/>
  <c r="T45" i="14"/>
  <c r="E45" i="19"/>
  <c r="U45" i="19"/>
  <c r="I45" i="17"/>
  <c r="Q45" i="17"/>
  <c r="Y26" i="17"/>
  <c r="Y45" i="17" s="1"/>
  <c r="Z13" i="17"/>
  <c r="Z44" i="17"/>
  <c r="Z37" i="14"/>
  <c r="X44" i="14"/>
  <c r="Z44" i="14" s="1"/>
  <c r="I45" i="20"/>
  <c r="Q45" i="20"/>
  <c r="Y45" i="20"/>
  <c r="X26" i="20"/>
  <c r="W45" i="17"/>
  <c r="D45" i="16"/>
  <c r="T45" i="16"/>
  <c r="F45" i="15"/>
  <c r="N45" i="15"/>
  <c r="V45" i="15"/>
  <c r="J44" i="21"/>
  <c r="J45" i="21" s="1"/>
  <c r="R44" i="21"/>
  <c r="R45" i="21" s="1"/>
  <c r="F44" i="19"/>
  <c r="F45" i="19" s="1"/>
  <c r="N44" i="19"/>
  <c r="N45" i="19" s="1"/>
  <c r="V44" i="19"/>
  <c r="V45" i="19" s="1"/>
  <c r="Z43" i="17"/>
  <c r="E26" i="16"/>
  <c r="E45" i="16" s="1"/>
  <c r="J45" i="16"/>
  <c r="X26" i="14"/>
  <c r="Z37" i="15"/>
  <c r="E26" i="13"/>
  <c r="M26" i="13"/>
  <c r="U26" i="13"/>
  <c r="U45" i="13" s="1"/>
  <c r="X26" i="12"/>
  <c r="Z26" i="11"/>
  <c r="X45" i="11"/>
  <c r="Z45" i="11" s="1"/>
  <c r="Z26" i="10"/>
  <c r="X45" i="10"/>
  <c r="Z45" i="10" s="1"/>
  <c r="X44" i="13"/>
  <c r="Z44" i="13" s="1"/>
  <c r="Z37" i="13"/>
  <c r="E45" i="12"/>
  <c r="M45" i="12"/>
  <c r="F45" i="12"/>
  <c r="N45" i="12"/>
  <c r="V45" i="12"/>
  <c r="F45" i="11"/>
  <c r="N45" i="11"/>
  <c r="V45" i="11"/>
  <c r="F45" i="10"/>
  <c r="V45" i="10"/>
  <c r="G44" i="14"/>
  <c r="G45" i="14" s="1"/>
  <c r="O44" i="14"/>
  <c r="O45" i="14" s="1"/>
  <c r="W44" i="14"/>
  <c r="AA45" i="8"/>
  <c r="J45" i="10"/>
  <c r="C45" i="12"/>
  <c r="K45" i="12"/>
  <c r="S45" i="12"/>
  <c r="AA45" i="12"/>
  <c r="W45" i="12"/>
  <c r="C45" i="11"/>
  <c r="K45" i="11"/>
  <c r="S45" i="11"/>
  <c r="AA45" i="11"/>
  <c r="W45" i="11"/>
  <c r="C45" i="10"/>
  <c r="K45" i="10"/>
  <c r="S45" i="10"/>
  <c r="AA45" i="10"/>
  <c r="Z37" i="12"/>
  <c r="Z37" i="11"/>
  <c r="Z37" i="10"/>
  <c r="X26" i="9"/>
  <c r="Z13" i="9"/>
  <c r="X26" i="8"/>
  <c r="Z13" i="8"/>
  <c r="X44" i="8"/>
  <c r="Z44" i="8" s="1"/>
  <c r="Z37" i="8"/>
  <c r="T45" i="7"/>
  <c r="I45" i="4"/>
  <c r="Q45" i="4"/>
  <c r="G45" i="3"/>
  <c r="L45" i="8"/>
  <c r="D45" i="6"/>
  <c r="T45" i="6"/>
  <c r="D45" i="5"/>
  <c r="X26" i="7"/>
  <c r="Z13" i="7"/>
  <c r="V45" i="7"/>
  <c r="X44" i="7"/>
  <c r="Z44" i="7" s="1"/>
  <c r="Z37" i="7"/>
  <c r="X44" i="6"/>
  <c r="Z44" i="6" s="1"/>
  <c r="Z37" i="6"/>
  <c r="X44" i="5"/>
  <c r="Z44" i="5" s="1"/>
  <c r="Z37" i="5"/>
  <c r="D45" i="4"/>
  <c r="O45" i="3"/>
  <c r="L45" i="7"/>
  <c r="F45" i="6"/>
  <c r="N45" i="6"/>
  <c r="V45" i="6"/>
  <c r="F45" i="5"/>
  <c r="N45" i="5"/>
  <c r="V45" i="5"/>
  <c r="G45" i="4"/>
  <c r="T45" i="3"/>
  <c r="J45" i="2"/>
  <c r="D45" i="8"/>
  <c r="J45" i="7"/>
  <c r="R45" i="7"/>
  <c r="AA44" i="7"/>
  <c r="AA45" i="7" s="1"/>
  <c r="AA44" i="6"/>
  <c r="AA45" i="6" s="1"/>
  <c r="X45" i="4"/>
  <c r="Z45" i="4" s="1"/>
  <c r="W45" i="3"/>
  <c r="D45" i="2"/>
  <c r="D45" i="9"/>
  <c r="V45" i="9"/>
  <c r="N45" i="7"/>
  <c r="Q45" i="3"/>
  <c r="W45" i="9"/>
  <c r="X44" i="9"/>
  <c r="Z44" i="9" s="1"/>
  <c r="Z37" i="9"/>
  <c r="T45" i="8"/>
  <c r="D45" i="7"/>
  <c r="T45" i="4"/>
  <c r="X45" i="2"/>
  <c r="Z45" i="2" s="1"/>
  <c r="R45" i="6"/>
  <c r="X45" i="5"/>
  <c r="W45" i="4"/>
  <c r="D45" i="3"/>
  <c r="F45" i="2"/>
  <c r="N45" i="2"/>
  <c r="V45" i="2"/>
  <c r="O45" i="2"/>
  <c r="Z44" i="2"/>
  <c r="Z37" i="4"/>
  <c r="Z37" i="3"/>
  <c r="Z37" i="2"/>
  <c r="Z13" i="6"/>
  <c r="Z13" i="5"/>
  <c r="Z13" i="4"/>
  <c r="Z13" i="3"/>
  <c r="Z13" i="2"/>
  <c r="Z45" i="51" l="1"/>
  <c r="Z44" i="53"/>
  <c r="X45" i="53"/>
  <c r="K45" i="229"/>
  <c r="N45" i="254"/>
  <c r="X45" i="18"/>
  <c r="Z45" i="18" s="1"/>
  <c r="Z26" i="29"/>
  <c r="C45" i="29"/>
  <c r="Z26" i="40"/>
  <c r="X45" i="144"/>
  <c r="Z45" i="144" s="1"/>
  <c r="Q45" i="27"/>
  <c r="C45" i="22"/>
  <c r="E45" i="38"/>
  <c r="C45" i="143"/>
  <c r="X45" i="83"/>
  <c r="Z45" i="83" s="1"/>
  <c r="M45" i="137"/>
  <c r="F45" i="118"/>
  <c r="K45" i="135"/>
  <c r="Y45" i="226"/>
  <c r="C45" i="228"/>
  <c r="Z45" i="5"/>
  <c r="L45" i="43"/>
  <c r="Q45" i="191"/>
  <c r="V45" i="193"/>
  <c r="Z26" i="177"/>
  <c r="AA45" i="228"/>
  <c r="L45" i="188"/>
  <c r="Z45" i="168"/>
  <c r="Z26" i="189"/>
  <c r="J45" i="3"/>
  <c r="X45" i="109"/>
  <c r="Z45" i="109" s="1"/>
  <c r="X45" i="134"/>
  <c r="Z45" i="134" s="1"/>
  <c r="X45" i="22"/>
  <c r="Z45" i="22" s="1"/>
  <c r="V45" i="26"/>
  <c r="U45" i="37"/>
  <c r="X45" i="110"/>
  <c r="Z45" i="110" s="1"/>
  <c r="C45" i="144"/>
  <c r="Z26" i="164"/>
  <c r="Y45" i="172"/>
  <c r="Z45" i="172" s="1"/>
  <c r="Z26" i="175"/>
  <c r="Y45" i="179"/>
  <c r="Z45" i="179" s="1"/>
  <c r="Z45" i="190"/>
  <c r="Z26" i="254"/>
  <c r="Z26" i="233"/>
  <c r="S45" i="19"/>
  <c r="W45" i="22"/>
  <c r="Y45" i="42"/>
  <c r="Z45" i="42" s="1"/>
  <c r="Q45" i="43"/>
  <c r="D45" i="42"/>
  <c r="J45" i="55"/>
  <c r="D45" i="41"/>
  <c r="D45" i="43"/>
  <c r="U45" i="85"/>
  <c r="M45" i="105"/>
  <c r="X45" i="82"/>
  <c r="Z45" i="82" s="1"/>
  <c r="F45" i="139"/>
  <c r="Z26" i="86"/>
  <c r="I45" i="191"/>
  <c r="N45" i="193"/>
  <c r="F45" i="186"/>
  <c r="V45" i="247"/>
  <c r="X45" i="162"/>
  <c r="Z45" i="162" s="1"/>
  <c r="Z26" i="162"/>
  <c r="X45" i="199"/>
  <c r="Z45" i="199" s="1"/>
  <c r="C45" i="20"/>
  <c r="Z45" i="129"/>
  <c r="M45" i="37"/>
  <c r="X45" i="49"/>
  <c r="Z45" i="49" s="1"/>
  <c r="Z45" i="53"/>
  <c r="X45" i="75"/>
  <c r="Z45" i="75" s="1"/>
  <c r="Y45" i="79"/>
  <c r="H45" i="145"/>
  <c r="Z45" i="148"/>
  <c r="X45" i="227"/>
  <c r="Z45" i="227" s="1"/>
  <c r="Z45" i="233"/>
  <c r="Z45" i="255"/>
  <c r="C45" i="19"/>
  <c r="N45" i="28"/>
  <c r="Q45" i="42"/>
  <c r="I45" i="43"/>
  <c r="R45" i="56"/>
  <c r="X45" i="84"/>
  <c r="Z45" i="84" s="1"/>
  <c r="Z26" i="84"/>
  <c r="V45" i="192"/>
  <c r="F45" i="193"/>
  <c r="Z45" i="166"/>
  <c r="Z45" i="79"/>
  <c r="M45" i="13"/>
  <c r="X45" i="27"/>
  <c r="Z45" i="27" s="1"/>
  <c r="M45" i="133"/>
  <c r="V45" i="181"/>
  <c r="Z26" i="139"/>
  <c r="X45" i="139"/>
  <c r="Z45" i="139" s="1"/>
  <c r="N45" i="192"/>
  <c r="X45" i="145"/>
  <c r="Z45" i="145" s="1"/>
  <c r="Z26" i="145"/>
  <c r="K45" i="226"/>
  <c r="AA45" i="229"/>
  <c r="Z45" i="26"/>
  <c r="F45" i="28"/>
  <c r="I45" i="42"/>
  <c r="J45" i="56"/>
  <c r="X45" i="6"/>
  <c r="Z45" i="6" s="1"/>
  <c r="W45" i="14"/>
  <c r="E45" i="13"/>
  <c r="U45" i="18"/>
  <c r="Z45" i="43"/>
  <c r="Z45" i="86"/>
  <c r="X45" i="96"/>
  <c r="Z45" i="96" s="1"/>
  <c r="Z45" i="112"/>
  <c r="F45" i="145"/>
  <c r="Z26" i="138"/>
  <c r="X45" i="177"/>
  <c r="Z45" i="177" s="1"/>
  <c r="Z45" i="183"/>
  <c r="Z45" i="247"/>
  <c r="AA45" i="20"/>
  <c r="J45" i="4"/>
  <c r="U45" i="38"/>
  <c r="Z44" i="68"/>
  <c r="W45" i="80"/>
  <c r="Z44" i="81"/>
  <c r="X45" i="136"/>
  <c r="Z45" i="136" s="1"/>
  <c r="Z26" i="136"/>
  <c r="V45" i="118"/>
  <c r="K45" i="134"/>
  <c r="Z26" i="176"/>
  <c r="R45" i="189"/>
  <c r="S45" i="229"/>
  <c r="F45" i="247"/>
  <c r="V45" i="254"/>
  <c r="X45" i="121"/>
  <c r="Z45" i="121" s="1"/>
  <c r="Z26" i="121"/>
  <c r="X45" i="159"/>
  <c r="Z45" i="159" s="1"/>
  <c r="Z26" i="159"/>
  <c r="X45" i="160"/>
  <c r="Z45" i="160" s="1"/>
  <c r="Z26" i="160"/>
  <c r="Z45" i="167"/>
  <c r="X45" i="225"/>
  <c r="Z45" i="225" s="1"/>
  <c r="Z26" i="225"/>
  <c r="X45" i="223"/>
  <c r="Z45" i="223" s="1"/>
  <c r="Z26" i="223"/>
  <c r="X45" i="250"/>
  <c r="Z45" i="250" s="1"/>
  <c r="Z26" i="250"/>
  <c r="Z26" i="14"/>
  <c r="X45" i="14"/>
  <c r="Z45" i="14" s="1"/>
  <c r="X45" i="36"/>
  <c r="Z45" i="36" s="1"/>
  <c r="Z26" i="36"/>
  <c r="Z26" i="20"/>
  <c r="X45" i="20"/>
  <c r="Z45" i="20" s="1"/>
  <c r="X45" i="16"/>
  <c r="Z45" i="16" s="1"/>
  <c r="Z26" i="16"/>
  <c r="Z26" i="37"/>
  <c r="X45" i="37"/>
  <c r="Z45" i="37" s="1"/>
  <c r="Z45" i="161"/>
  <c r="X45" i="215"/>
  <c r="Z45" i="215" s="1"/>
  <c r="Z26" i="215"/>
  <c r="X45" i="217"/>
  <c r="Z45" i="217" s="1"/>
  <c r="Z26" i="217"/>
  <c r="S45" i="29"/>
  <c r="Z26" i="38"/>
  <c r="X45" i="38"/>
  <c r="Z45" i="38" s="1"/>
  <c r="Z44" i="67"/>
  <c r="X45" i="67"/>
  <c r="Z45" i="67" s="1"/>
  <c r="Z45" i="55"/>
  <c r="Z45" i="117"/>
  <c r="Z45" i="131"/>
  <c r="X45" i="152"/>
  <c r="Z45" i="152" s="1"/>
  <c r="Z26" i="152"/>
  <c r="X45" i="173"/>
  <c r="Z45" i="173" s="1"/>
  <c r="X45" i="219"/>
  <c r="Z45" i="219" s="1"/>
  <c r="Z26" i="219"/>
  <c r="X45" i="248"/>
  <c r="Z45" i="248" s="1"/>
  <c r="Z26" i="248"/>
  <c r="X45" i="23"/>
  <c r="Z45" i="23" s="1"/>
  <c r="Z26" i="8"/>
  <c r="X45" i="8"/>
  <c r="Z45" i="8" s="1"/>
  <c r="Z26" i="12"/>
  <c r="X45" i="12"/>
  <c r="Z45" i="12" s="1"/>
  <c r="X45" i="25"/>
  <c r="Z45" i="25" s="1"/>
  <c r="X45" i="154"/>
  <c r="Z45" i="154" s="1"/>
  <c r="Z26" i="154"/>
  <c r="X45" i="157"/>
  <c r="Z45" i="157" s="1"/>
  <c r="Z26" i="157"/>
  <c r="X45" i="174"/>
  <c r="Z45" i="174" s="1"/>
  <c r="Z45" i="170"/>
  <c r="X45" i="193"/>
  <c r="Z45" i="193" s="1"/>
  <c r="Z26" i="182"/>
  <c r="Z45" i="187"/>
  <c r="Z26" i="183"/>
  <c r="Z45" i="198"/>
  <c r="X45" i="221"/>
  <c r="Z45" i="221" s="1"/>
  <c r="Z26" i="221"/>
  <c r="X45" i="226"/>
  <c r="Z45" i="226" s="1"/>
  <c r="X45" i="19"/>
  <c r="Z45" i="19" s="1"/>
  <c r="Z26" i="19"/>
  <c r="Z26" i="26"/>
  <c r="Z45" i="40"/>
  <c r="Z45" i="118"/>
  <c r="X45" i="175"/>
  <c r="Z45" i="175" s="1"/>
  <c r="Z26" i="187"/>
  <c r="Z45" i="197"/>
  <c r="Z26" i="198"/>
  <c r="X45" i="224"/>
  <c r="Z45" i="224" s="1"/>
  <c r="Z26" i="224"/>
  <c r="Z26" i="21"/>
  <c r="X45" i="21"/>
  <c r="Z45" i="21" s="1"/>
  <c r="Z44" i="66"/>
  <c r="X45" i="66"/>
  <c r="Z45" i="66" s="1"/>
  <c r="X45" i="156"/>
  <c r="Z45" i="156" s="1"/>
  <c r="Z26" i="156"/>
  <c r="Z45" i="196"/>
  <c r="X45" i="194"/>
  <c r="Z45" i="194" s="1"/>
  <c r="X45" i="216"/>
  <c r="Z45" i="216" s="1"/>
  <c r="Z26" i="216"/>
  <c r="X45" i="218"/>
  <c r="Z45" i="218" s="1"/>
  <c r="Z26" i="218"/>
  <c r="Z26" i="252"/>
  <c r="X45" i="252"/>
  <c r="Z45" i="252" s="1"/>
  <c r="Z26" i="251"/>
  <c r="X45" i="251"/>
  <c r="Z45" i="251" s="1"/>
  <c r="Z26" i="13"/>
  <c r="X45" i="13"/>
  <c r="Z45" i="13" s="1"/>
  <c r="X45" i="34"/>
  <c r="Z45" i="34" s="1"/>
  <c r="Z26" i="34"/>
  <c r="X45" i="153"/>
  <c r="Z45" i="153" s="1"/>
  <c r="Z26" i="153"/>
  <c r="X45" i="151"/>
  <c r="Z45" i="151" s="1"/>
  <c r="Z26" i="151"/>
  <c r="X45" i="150"/>
  <c r="Z45" i="150" s="1"/>
  <c r="Z26" i="150"/>
  <c r="Z26" i="171"/>
  <c r="Z26" i="196"/>
  <c r="X45" i="249"/>
  <c r="Z45" i="249" s="1"/>
  <c r="Z26" i="249"/>
  <c r="Z26" i="17"/>
  <c r="X45" i="17"/>
  <c r="Z45" i="17" s="1"/>
  <c r="Z26" i="15"/>
  <c r="X45" i="15"/>
  <c r="Z45" i="15" s="1"/>
  <c r="X45" i="9"/>
  <c r="Z45" i="9" s="1"/>
  <c r="Z26" i="9"/>
  <c r="Z26" i="7"/>
  <c r="X45" i="7"/>
  <c r="Z45" i="7" s="1"/>
  <c r="X45" i="35"/>
  <c r="Z45" i="35" s="1"/>
  <c r="Z26" i="35"/>
  <c r="X45" i="65"/>
  <c r="Z45" i="65" s="1"/>
  <c r="Z45" i="95"/>
  <c r="X45" i="122"/>
  <c r="Z45" i="122" s="1"/>
  <c r="Z26" i="122"/>
  <c r="X45" i="158"/>
  <c r="Z45" i="158" s="1"/>
  <c r="Z26" i="158"/>
  <c r="X45" i="155"/>
  <c r="Z45" i="155" s="1"/>
  <c r="Z26" i="155"/>
  <c r="X45" i="220"/>
  <c r="Z45" i="220" s="1"/>
  <c r="Z26" i="220"/>
  <c r="X45" i="222"/>
  <c r="Z45" i="222" s="1"/>
  <c r="Z26" i="222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<sst xmlns="http://schemas.openxmlformats.org/spreadsheetml/2006/main" count="33540" uniqueCount="337">
  <si>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</si>
  <si>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</si>
  <si>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</si>
  <si>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</si>
  <si>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</si>
  <si>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</si>
  <si>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</si>
  <si>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</si>
  <si>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</si>
  <si>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</si>
  <si>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</si>
  <si>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</si>
  <si>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</si>
  <si>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</si>
  <si>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</si>
  <si>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</si>
  <si>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</si>
  <si>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</si>
  <si>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</si>
  <si>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</si>
  <si>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</si>
  <si>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</si>
  <si>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</si>
  <si>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</si>
  <si>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</si>
  <si>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</si>
  <si>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</si>
  <si>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</si>
  <si>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</si>
  <si>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</si>
  <si>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</si>
  <si>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</si>
  <si>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</si>
  <si>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</si>
  <si>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</si>
  <si>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</si>
  <si>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</si>
  <si>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</si>
  <si>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</si>
  <si>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</si>
  <si>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</si>
  <si>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</si>
  <si>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</si>
  <si>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</si>
  <si>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</si>
  <si>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</si>
  <si>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</si>
  <si>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</si>
  <si>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</si>
  <si>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</si>
  <si>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</si>
  <si>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</si>
  <si>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</si>
  <si>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</si>
  <si>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</si>
  <si>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</si>
  <si>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</si>
  <si>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</si>
  <si>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</si>
  <si>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</si>
  <si>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</si>
  <si>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</si>
  <si>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</si>
  <si>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</si>
  <si>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</si>
  <si>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</si>
  <si>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</si>
  <si>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</si>
  <si>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</si>
  <si>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</si>
  <si>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</si>
  <si>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</si>
  <si>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</si>
  <si>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</si>
  <si>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</si>
  <si>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</si>
  <si>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2023 (Figures Finalised as at 2023/10/16)</t>
  </si>
  <si>
    <t>Eastern Cape: Dr Beyers Naude (EC101) - Table C6 Quarterly Budget Statement - Financial Position ( Waste water management                             ) for 1st Quarter ended 30 September 2023 (Figures Finalised as at 2023/10/16)</t>
  </si>
  <si>
    <t>Eastern Cape: Blue Crane Route (EC102) - Table C6 Quarterly Budget Statement - Financial Position ( Waste water management                             ) for 1st Quarter ended 30 September 2023 (Figures Finalised as at 2023/10/16)</t>
  </si>
  <si>
    <t>Eastern Cape: Makana (EC104) - Table C6 Quarterly Budget Statement - Financial Position ( Waste water management                             ) for 1st Quarter ended 30 September 2023 (Figures Finalised as at 2023/10/16)</t>
  </si>
  <si>
    <t>Eastern Cape: Ndlambe (EC105) - Table C6 Quarterly Budget Statement - Financial Position ( Waste water management                             ) for 1st Quarter ended 30 September 2023 (Figures Finalised as at 2023/10/16)</t>
  </si>
  <si>
    <t>Eastern Cape: Sundays River Valley (EC106) - Table C6 Quarterly Budget Statement - Financial Position ( Waste water management                             ) for 1st Quarter ended 30 September 2023 (Figures Finalised as at 2023/10/16)</t>
  </si>
  <si>
    <t>Eastern Cape: Kouga (EC108) - Table C6 Quarterly Budget Statement - Financial Position ( Waste water management                             ) for 1st Quarter ended 30 September 2023 (Figures Finalised as at 2023/10/16)</t>
  </si>
  <si>
    <t>Eastern Cape: Kou-Kamma (EC109) - Table C6 Quarterly Budget Statement - Financial Position ( Waste water management                             ) for 1st Quarter ended 30 September 2023 (Figures Finalised as at 2023/10/16)</t>
  </si>
  <si>
    <t>Eastern Cape: Sarah Baartman (DC10) - Table C6 Quarterly Budget Statement - Financial Position ( Waste water management                             ) for 1st Quarter ended 30 September 2023 (Figures Finalised as at 2023/10/16)</t>
  </si>
  <si>
    <t>Eastern Cape: Mbhashe (EC121) - Table C6 Quarterly Budget Statement - Financial Position ( Waste water management                             ) for 1st Quarter ended 30 September 2023 (Figures Finalised as at 2023/10/16)</t>
  </si>
  <si>
    <t>Eastern Cape: Mnquma (EC122) - Table C6 Quarterly Budget Statement - Financial Position ( Waste water management                             ) for 1st Quarter ended 30 September 2023 (Figures Finalised as at 2023/10/16)</t>
  </si>
  <si>
    <t>Eastern Cape: Great Kei (EC123) - Table C6 Quarterly Budget Statement - Financial Position ( Waste water management                             ) for 1st Quarter ended 30 September 2023 (Figures Finalised as at 2023/10/16)</t>
  </si>
  <si>
    <t>Eastern Cape: Amahlathi (EC124) - Table C6 Quarterly Budget Statement - Financial Position ( Waste water management                             ) for 1st Quarter ended 30 September 2023 (Figures Finalised as at 2023/10/16)</t>
  </si>
  <si>
    <t>Eastern Cape: Ngqushwa (EC126) - Table C6 Quarterly Budget Statement - Financial Position ( Waste water management                             ) for 1st Quarter ended 30 September 2023 (Figures Finalised as at 2023/10/16)</t>
  </si>
  <si>
    <t>Eastern Cape: Raymond Mhlaba (EC129) - Table C6 Quarterly Budget Statement - Financial Position ( Waste water management                             ) for 1st Quarter ended 30 September 2023 (Figures Finalised as at 2023/10/16)</t>
  </si>
  <si>
    <t>Eastern Cape: Amathole (DC12) - Table C6 Quarterly Budget Statement - Financial Position ( Waste water management                             ) for 1st Quarter ended 30 September 2023 (Figures Finalised as at 2023/10/16)</t>
  </si>
  <si>
    <t>Eastern Cape: Inxuba Yethemba (EC131) - Table C6 Quarterly Budget Statement - Financial Position ( Waste water management                             ) for 1st Quarter ended 30 September 2023 (Figures Finalised as at 2023/10/16)</t>
  </si>
  <si>
    <t>Eastern Cape: Intsika Yethu (EC135) - Table C6 Quarterly Budget Statement - Financial Position ( Waste water management                             ) for 1st Quarter ended 30 September 2023 (Figures Finalised as at 2023/10/16)</t>
  </si>
  <si>
    <t>Eastern Cape: Emalahleni (EC) (EC136) - Table C6 Quarterly Budget Statement - Financial Position ( Waste water management                             ) for 1st Quarter ended 30 September 2023 (Figures Finalised as at 2023/10/16)</t>
  </si>
  <si>
    <t>Eastern Cape: Dr. A.B. Xuma (EC137) - Table C6 Quarterly Budget Statement - Financial Position ( Waste water management                             ) for 1st Quarter ended 30 September 2023 (Figures Finalised as at 2023/10/16)</t>
  </si>
  <si>
    <t>Eastern Cape: Sakhisizwe (EC138) - Table C6 Quarterly Budget Statement - Financial Position ( Waste water management                             ) for 1st Quarter ended 30 September 2023 (Figures Finalised as at 2023/10/16)</t>
  </si>
  <si>
    <t>Eastern Cape: Enoch Mgijima (EC139) - Table C6 Quarterly Budget Statement - Financial Position ( Waste water management                             ) for 1st Quarter ended 30 September 2023 (Figures Finalised as at 2023/10/16)</t>
  </si>
  <si>
    <t>Eastern Cape: Chris Hani (DC13) - Table C6 Quarterly Budget Statement - Financial Position ( Waste water management                             ) for 1st Quarter ended 30 September 2023 (Figures Finalised as at 2023/10/16)</t>
  </si>
  <si>
    <t>Eastern Cape: Elundini (EC141) - Table C6 Quarterly Budget Statement - Financial Position ( Waste water management                             ) for 1st Quarter ended 30 September 2023 (Figures Finalised as at 2023/10/16)</t>
  </si>
  <si>
    <t>Eastern Cape: Senqu (EC142) - Table C6 Quarterly Budget Statement - Financial Position ( Waste water management                             ) for 1st Quarter ended 30 September 2023 (Figures Finalised as at 2023/10/16)</t>
  </si>
  <si>
    <t>Eastern Cape: Walter Sisulu (EC145) - Table C6 Quarterly Budget Statement - Financial Position ( Waste water management                             ) for 1st Quarter ended 30 September 2023 (Figures Finalised as at 2023/10/16)</t>
  </si>
  <si>
    <t>Eastern Cape: Joe Gqabi (DC14) - Table C6 Quarterly Budget Statement - Financial Position ( Waste water management                             ) for 1st Quarter ended 30 September 2023 (Figures Finalised as at 2023/10/16)</t>
  </si>
  <si>
    <t>Eastern Cape: Ngquza Hills (EC153) - Table C6 Quarterly Budget Statement - Financial Position ( Waste water management                             ) for 1st Quarter ended 30 September 2023 (Figures Finalised as at 2023/10/16)</t>
  </si>
  <si>
    <t>Eastern Cape: Port St Johns (EC154) - Table C6 Quarterly Budget Statement - Financial Position ( Waste water management                             ) for 1st Quarter ended 30 September 2023 (Figures Finalised as at 2023/10/16)</t>
  </si>
  <si>
    <t>Eastern Cape: Nyandeni (EC155) - Table C6 Quarterly Budget Statement - Financial Position ( Waste water management                             ) for 1st Quarter ended 30 September 2023 (Figures Finalised as at 2023/10/16)</t>
  </si>
  <si>
    <t>Eastern Cape: Mhlontlo (EC156) - Table C6 Quarterly Budget Statement - Financial Position ( Waste water management                             ) for 1st Quarter ended 30 September 2023 (Figures Finalised as at 2023/10/16)</t>
  </si>
  <si>
    <t>Eastern Cape: King Sabata Dalindyebo (EC157) - Table C6 Quarterly Budget Statement - Financial Position ( Waste water management                             ) for 1st Quarter ended 30 September 2023 (Figures Finalised as at 2023/10/16)</t>
  </si>
  <si>
    <t>Eastern Cape: O R Tambo (DC15) - Table C6 Quarterly Budget Statement - Financial Position ( Waste water management                             ) for 1st Quarter ended 30 September 2023 (Figures Finalised as at 2023/10/16)</t>
  </si>
  <si>
    <t>Eastern Cape: Matatiele (EC441) - Table C6 Quarterly Budget Statement - Financial Position ( Waste water management                             ) for 1st Quarter ended 30 September 2023 (Figures Finalised as at 2023/10/16)</t>
  </si>
  <si>
    <t>Eastern Cape: Umzimvubu (EC442) - Table C6 Quarterly Budget Statement - Financial Position ( Waste water management                             ) for 1st Quarter ended 30 September 2023 (Figures Finalised as at 2023/10/16)</t>
  </si>
  <si>
    <t>Eastern Cape: Winnie Madikizela-Mandela (EC443) - Table C6 Quarterly Budget Statement - Financial Position ( Waste water management                             ) for 1st Quarter ended 30 September 2023 (Figures Finalised as at 2023/10/16)</t>
  </si>
  <si>
    <t>Eastern Cape: Ntabankulu (EC444) - Table C6 Quarterly Budget Statement - Financial Position ( Waste water management                             ) for 1st Quarter ended 30 September 2023 (Figures Finalised as at 2023/10/16)</t>
  </si>
  <si>
    <t>Eastern Cape: Alfred Nzo (DC44) - Table C6 Quarterly Budget Statement - Financial Position ( Waste water management                             ) for 1st Quarter ended 30 September 2023 (Figures Finalised as at 2023/10/16)</t>
  </si>
  <si>
    <t>Free State: Mangaung (MAN) - Table C6 Quarterly Budget Statement - Financial Position ( Waste water management                             ) for 1st Quarter ended 30 September 2023 (Figures Finalised as at 2023/10/16)</t>
  </si>
  <si>
    <t>Free State: Letsemeng (FS161) - Table C6 Quarterly Budget Statement - Financial Position ( Waste water management                             ) for 1st Quarter ended 30 September 2023 (Figures Finalised as at 2023/10/16)</t>
  </si>
  <si>
    <t>Free State: Kopanong (FS162) - Table C6 Quarterly Budget Statement - Financial Position ( Waste water management                             ) for 1st Quarter ended 30 September 2023 (Figures Finalised as at 2023/10/16)</t>
  </si>
  <si>
    <t>Free State: Mohokare (FS163) - Table C6 Quarterly Budget Statement - Financial Position ( Waste water management                             ) for 1st Quarter ended 30 September 2023 (Figures Finalised as at 2023/10/16)</t>
  </si>
  <si>
    <t>Free State: Xhariep (DC16) - Table C6 Quarterly Budget Statement - Financial Position ( Waste water management                             ) for 1st Quarter ended 30 September 2023 (Figures Finalised as at 2023/10/16)</t>
  </si>
  <si>
    <t>Free State: Masilonyana (FS181) - Table C6 Quarterly Budget Statement - Financial Position ( Waste water management                             ) for 1st Quarter ended 30 September 2023 (Figures Finalised as at 2023/10/16)</t>
  </si>
  <si>
    <t>Free State: Tokologo (FS182) - Table C6 Quarterly Budget Statement - Financial Position ( Waste water management                             ) for 1st Quarter ended 30 September 2023 (Figures Finalised as at 2023/10/16)</t>
  </si>
  <si>
    <t>Free State: Tswelopele (FS183) - Table C6 Quarterly Budget Statement - Financial Position ( Waste water management                             ) for 1st Quarter ended 30 September 2023 (Figures Finalised as at 2023/10/16)</t>
  </si>
  <si>
    <t>Free State: Matjhabeng (FS184) - Table C6 Quarterly Budget Statement - Financial Position ( Waste water management                             ) for 1st Quarter ended 30 September 2023 (Figures Finalised as at 2023/10/16)</t>
  </si>
  <si>
    <t>Free State: Nala (FS185) - Table C6 Quarterly Budget Statement - Financial Position ( Waste water management                             ) for 1st Quarter ended 30 September 2023 (Figures Finalised as at 2023/10/16)</t>
  </si>
  <si>
    <t>Free State: Lejweleputswa (DC18) - Table C6 Quarterly Budget Statement - Financial Position ( Waste water management                             ) for 1st Quarter ended 30 September 2023 (Figures Finalised as at 2023/10/16)</t>
  </si>
  <si>
    <t>Free State: Setsoto (FS191) - Table C6 Quarterly Budget Statement - Financial Position ( Waste water management                             ) for 1st Quarter ended 30 September 2023 (Figures Finalised as at 2023/10/16)</t>
  </si>
  <si>
    <t>Free State: Dihlabeng (FS192) - Table C6 Quarterly Budget Statement - Financial Position ( Waste water management                             ) for 1st Quarter ended 30 September 2023 (Figures Finalised as at 2023/10/16)</t>
  </si>
  <si>
    <t>Free State: Nketoana (FS193) - Table C6 Quarterly Budget Statement - Financial Position ( Waste water management                             ) for 1st Quarter ended 30 September 2023 (Figures Finalised as at 2023/10/16)</t>
  </si>
  <si>
    <t>Free State: Maluti-a-Phofung (FS194) - Table C6 Quarterly Budget Statement - Financial Position ( Waste water management                             ) for 1st Quarter ended 30 September 2023 (Figures Finalised as at 2023/10/16)</t>
  </si>
  <si>
    <t>Free State: Phumelela (FS195) - Table C6 Quarterly Budget Statement - Financial Position ( Waste water management                             ) for 1st Quarter ended 30 September 2023 (Figures Finalised as at 2023/10/16)</t>
  </si>
  <si>
    <t>Free State: Mantsopa (FS196) - Table C6 Quarterly Budget Statement - Financial Position ( Waste water management                             ) for 1st Quarter ended 30 September 2023 (Figures Finalised as at 2023/10/16)</t>
  </si>
  <si>
    <t>Free State: Thabo Mofutsanyana (DC19) - Table C6 Quarterly Budget Statement - Financial Position ( Waste water management                             ) for 1st Quarter ended 30 September 2023 (Figures Finalised as at 2023/10/16)</t>
  </si>
  <si>
    <t>Free State: Moqhaka (FS201) - Table C6 Quarterly Budget Statement - Financial Position ( Waste water management                             ) for 1st Quarter ended 30 September 2023 (Figures Finalised as at 2023/10/16)</t>
  </si>
  <si>
    <t>Free State: Ngwathe (FS203) - Table C6 Quarterly Budget Statement - Financial Position ( Waste water management                             ) for 1st Quarter ended 30 September 2023 (Figures Finalised as at 2023/10/16)</t>
  </si>
  <si>
    <t>Free State: Metsimaholo (FS204) - Table C6 Quarterly Budget Statement - Financial Position ( Waste water management                             ) for 1st Quarter ended 30 September 2023 (Figures Finalised as at 2023/10/16)</t>
  </si>
  <si>
    <t>Free State: Mafube (FS205) - Table C6 Quarterly Budget Statement - Financial Position ( Waste water management                             ) for 1st Quarter ended 30 September 2023 (Figures Finalised as at 2023/10/16)</t>
  </si>
  <si>
    <t>Free State: Fezile Dabi (DC20) - Table C6 Quarterly Budget Statement - Financial Position ( Waste water management                             ) for 1st Quarter ended 30 September 2023 (Figures Finalised as at 2023/10/16)</t>
  </si>
  <si>
    <t>Gauteng: City of Ekurhuleni (EKU) - Table C6 Quarterly Budget Statement - Financial Position ( Waste water management                             ) for 1st Quarter ended 30 September 2023 (Figures Finalised as at 2023/10/16)</t>
  </si>
  <si>
    <t>Gauteng: City of Johannesburg (JHB) - Table C6 Quarterly Budget Statement - Financial Position ( Waste water management                             ) for 1st Quarter ended 30 September 2023 (Figures Finalised as at 2023/10/16)</t>
  </si>
  <si>
    <t>Gauteng: City of Tshwane (TSH) - Table C6 Quarterly Budget Statement - Financial Position ( Waste water management                             ) for 1st Quarter ended 30 September 2023 (Figures Finalised as at 2023/10/16)</t>
  </si>
  <si>
    <t>Gauteng: Emfuleni (GT421) - Table C6 Quarterly Budget Statement - Financial Position ( Waste water management                             ) for 1st Quarter ended 30 September 2023 (Figures Finalised as at 2023/10/16)</t>
  </si>
  <si>
    <t>Gauteng: Midvaal (GT422) - Table C6 Quarterly Budget Statement - Financial Position ( Waste water management                             ) for 1st Quarter ended 30 September 2023 (Figures Finalised as at 2023/10/16)</t>
  </si>
  <si>
    <t>Gauteng: Lesedi (GT423) - Table C6 Quarterly Budget Statement - Financial Position ( Waste water management                             ) for 1st Quarter ended 30 September 2023 (Figures Finalised as at 2023/10/16)</t>
  </si>
  <si>
    <t>Gauteng: Sedibeng (DC42) - Table C6 Quarterly Budget Statement - Financial Position ( Waste water management                             ) for 1st Quarter ended 30 September 2023 (Figures Finalised as at 2023/10/16)</t>
  </si>
  <si>
    <t>Gauteng: Mogale City (GT481) - Table C6 Quarterly Budget Statement - Financial Position ( Waste water management                             ) for 1st Quarter ended 30 September 2023 (Figures Finalised as at 2023/10/16)</t>
  </si>
  <si>
    <t>Gauteng: Merafong City (GT484) - Table C6 Quarterly Budget Statement - Financial Position ( Waste water management                             ) for 1st Quarter ended 30 September 2023 (Figures Finalised as at 2023/10/16)</t>
  </si>
  <si>
    <t>Gauteng: Rand West City (GT485) - Table C6 Quarterly Budget Statement - Financial Position ( Waste water management                             ) for 1st Quarter ended 30 September 2023 (Figures Finalised as at 2023/10/16)</t>
  </si>
  <si>
    <t>Gauteng: West Rand (DC48) - Table C6 Quarterly Budget Statement - Financial Position ( Waste water management                             ) for 1st Quarter ended 30 September 2023 (Figures Finalised as at 2023/10/16)</t>
  </si>
  <si>
    <t>Kwazulu-Natal: eThekwini (ETH) - Table C6 Quarterly Budget Statement - Financial Position ( Waste water management                             ) for 1st Quarter ended 30 September 2023 (Figures Finalised as at 2023/10/16)</t>
  </si>
  <si>
    <t>Kwazulu-Natal: Umdoni (KZN212) - Table C6 Quarterly Budget Statement - Financial Position ( Waste water management                             ) for 1st Quarter ended 30 September 2023 (Figures Finalised as at 2023/10/16)</t>
  </si>
  <si>
    <t>Kwazulu-Natal: Umzumbe (KZN213) - Table C6 Quarterly Budget Statement - Financial Position ( Waste water management                             ) for 1st Quarter ended 30 September 2023 (Figures Finalised as at 2023/10/16)</t>
  </si>
  <si>
    <t>Kwazulu-Natal: uMuziwabantu (KZN214) - Table C6 Quarterly Budget Statement - Financial Position ( Waste water management                             ) for 1st Quarter ended 30 September 2023 (Figures Finalised as at 2023/10/16)</t>
  </si>
  <si>
    <t>Kwazulu-Natal: Ray Nkonyeni (KZN216) - Table C6 Quarterly Budget Statement - Financial Position ( Waste water management                             ) for 1st Quarter ended 30 September 2023 (Figures Finalised as at 2023/10/16)</t>
  </si>
  <si>
    <t>Kwazulu-Natal: Ugu (DC21) - Table C6 Quarterly Budget Statement - Financial Position ( Waste water management                             ) for 1st Quarter ended 30 September 2023 (Figures Finalised as at 2023/10/16)</t>
  </si>
  <si>
    <t>Kwazulu-Natal: uMshwathi (KZN221) - Table C6 Quarterly Budget Statement - Financial Position ( Waste water management                             ) for 1st Quarter ended 30 September 2023 (Figures Finalised as at 2023/10/16)</t>
  </si>
  <si>
    <t>Kwazulu-Natal: uMngeni (KZN222) - Table C6 Quarterly Budget Statement - Financial Position ( Waste water management                             ) for 1st Quarter ended 30 September 2023 (Figures Finalised as at 2023/10/16)</t>
  </si>
  <si>
    <t>Kwazulu-Natal: Mpofana (KZN223) - Table C6 Quarterly Budget Statement - Financial Position ( Waste water management                             ) for 1st Quarter ended 30 September 2023 (Figures Finalised as at 2023/10/16)</t>
  </si>
  <si>
    <t>Kwazulu-Natal: Impendle (KZN224) - Table C6 Quarterly Budget Statement - Financial Position ( Waste water management                             ) for 1st Quarter ended 30 September 2023 (Figures Finalised as at 2023/10/16)</t>
  </si>
  <si>
    <t>Kwazulu-Natal: Msunduzi (KZN225) - Table C6 Quarterly Budget Statement - Financial Position ( Waste water management                             ) for 1st Quarter ended 30 September 2023 (Figures Finalised as at 2023/10/16)</t>
  </si>
  <si>
    <t>Kwazulu-Natal: Mkhambathini (KZN226) - Table C6 Quarterly Budget Statement - Financial Position ( Waste water management                             ) for 1st Quarter ended 30 September 2023 (Figures Finalised as at 2023/10/16)</t>
  </si>
  <si>
    <t>Kwazulu-Natal: Richmond (KZN227) - Table C6 Quarterly Budget Statement - Financial Position ( Waste water management                             ) for 1st Quarter ended 30 September 2023 (Figures Finalised as at 2023/10/16)</t>
  </si>
  <si>
    <t>Kwazulu-Natal: uMgungundlovu (DC22) - Table C6 Quarterly Budget Statement - Financial Position ( Waste water management                             ) for 1st Quarter ended 30 September 2023 (Figures Finalised as at 2023/10/16)</t>
  </si>
  <si>
    <t>Kwazulu-Natal: Okhahlamba (KZN235) - Table C6 Quarterly Budget Statement - Financial Position ( Waste water management                             ) for 1st Quarter ended 30 September 2023 (Figures Finalised as at 2023/10/16)</t>
  </si>
  <si>
    <t>Kwazulu-Natal: Inkosi Langalibalele (KZN237) - Table C6 Quarterly Budget Statement - Financial Position ( Waste water management                             ) for 1st Quarter ended 30 September 2023 (Figures Finalised as at 2023/10/16)</t>
  </si>
  <si>
    <t>Kwazulu-Natal: Alfred Duma (KZN238) - Table C6 Quarterly Budget Statement - Financial Position ( Waste water management                             ) for 1st Quarter ended 30 September 2023 (Figures Finalised as at 2023/10/16)</t>
  </si>
  <si>
    <t>Kwazulu-Natal: Uthukela (DC23) - Table C6 Quarterly Budget Statement - Financial Position ( Waste water management                             ) for 1st Quarter ended 30 September 2023 (Figures Finalised as at 2023/10/16)</t>
  </si>
  <si>
    <t>Kwazulu-Natal: Endumeni (KZN241) - Table C6 Quarterly Budget Statement - Financial Position ( Waste water management                             ) for 1st Quarter ended 30 September 2023 (Figures Finalised as at 2023/10/16)</t>
  </si>
  <si>
    <t>Kwazulu-Natal: Nquthu (KZN242) - Table C6 Quarterly Budget Statement - Financial Position ( Waste water management                             ) for 1st Quarter ended 30 September 2023 (Figures Finalised as at 2023/10/16)</t>
  </si>
  <si>
    <t>Kwazulu-Natal: Msinga (KZN244) - Table C6 Quarterly Budget Statement - Financial Position ( Waste water management                             ) for 1st Quarter ended 30 September 2023 (Figures Finalised as at 2023/10/16)</t>
  </si>
  <si>
    <t>Kwazulu-Natal: Umvoti (KZN245) - Table C6 Quarterly Budget Statement - Financial Position ( Waste water management                             ) for 1st Quarter ended 30 September 2023 (Figures Finalised as at 2023/10/16)</t>
  </si>
  <si>
    <t>Kwazulu-Natal: Umzinyathi (DC24) - Table C6 Quarterly Budget Statement - Financial Position ( Waste water management                             ) for 1st Quarter ended 30 September 2023 (Figures Finalised as at 2023/10/16)</t>
  </si>
  <si>
    <t>Kwazulu-Natal: Newcastle (KZN252) - Table C6 Quarterly Budget Statement - Financial Position ( Waste water management                             ) for 1st Quarter ended 30 September 2023 (Figures Finalised as at 2023/10/16)</t>
  </si>
  <si>
    <t>Kwazulu-Natal: Emadlangeni (KZN253) - Table C6 Quarterly Budget Statement - Financial Position ( Waste water management                             ) for 1st Quarter ended 30 September 2023 (Figures Finalised as at 2023/10/16)</t>
  </si>
  <si>
    <t>Kwazulu-Natal: Dannhauser (KZN254) - Table C6 Quarterly Budget Statement - Financial Position ( Waste water management                             ) for 1st Quarter ended 30 September 2023 (Figures Finalised as at 2023/10/16)</t>
  </si>
  <si>
    <t>Kwazulu-Natal: Amajuba (DC25) - Table C6 Quarterly Budget Statement - Financial Position ( Waste water management                             ) for 1st Quarter ended 30 September 2023 (Figures Finalised as at 2023/10/16)</t>
  </si>
  <si>
    <t>Kwazulu-Natal: eDumbe (KZN261) - Table C6 Quarterly Budget Statement - Financial Position ( Waste water management                             ) for 1st Quarter ended 30 September 2023 (Figures Finalised as at 2023/10/16)</t>
  </si>
  <si>
    <t>Kwazulu-Natal: uPhongolo (KZN262) - Table C6 Quarterly Budget Statement - Financial Position ( Waste water management                             ) for 1st Quarter ended 30 September 2023 (Figures Finalised as at 2023/10/16)</t>
  </si>
  <si>
    <t>Kwazulu-Natal: Abaqulusi (KZN263) - Table C6 Quarterly Budget Statement - Financial Position ( Waste water management                             ) for 1st Quarter ended 30 September 2023 (Figures Finalised as at 2023/10/16)</t>
  </si>
  <si>
    <t>Kwazulu-Natal: Nongoma (KZN265) - Table C6 Quarterly Budget Statement - Financial Position ( Waste water management                             ) for 1st Quarter ended 30 September 2023 (Figures Finalised as at 2023/10/16)</t>
  </si>
  <si>
    <t>Kwazulu-Natal: Ulundi (KZN266) - Table C6 Quarterly Budget Statement - Financial Position ( Waste water management                             ) for 1st Quarter ended 30 September 2023 (Figures Finalised as at 2023/10/16)</t>
  </si>
  <si>
    <t>Kwazulu-Natal: Zululand (DC26) - Table C6 Quarterly Budget Statement - Financial Position ( Waste water management                             ) for 1st Quarter ended 30 September 2023 (Figures Finalised as at 2023/10/16)</t>
  </si>
  <si>
    <t>Kwazulu-Natal: Umhlabuyalingana (KZN271) - Table C6 Quarterly Budget Statement - Financial Position ( Waste water management                             ) for 1st Quarter ended 30 September 2023 (Figures Finalised as at 2023/10/16)</t>
  </si>
  <si>
    <t>Kwazulu-Natal: Jozini (KZN272) - Table C6 Quarterly Budget Statement - Financial Position ( Waste water management                             ) for 1st Quarter ended 30 September 2023 (Figures Finalised as at 2023/10/16)</t>
  </si>
  <si>
    <t>Kwazulu-Natal: Mtubatuba (KZN275) - Table C6 Quarterly Budget Statement - Financial Position ( Waste water management                             ) for 1st Quarter ended 30 September 2023 (Figures Finalised as at 2023/10/16)</t>
  </si>
  <si>
    <t>Kwazulu-Natal: Hlabisa Big Five (KZN276) - Table C6 Quarterly Budget Statement - Financial Position ( Waste water management                             ) for 1st Quarter ended 30 September 2023 (Figures Finalised as at 2023/10/16)</t>
  </si>
  <si>
    <t>Kwazulu-Natal: Umkhanyakude (DC27) - Table C6 Quarterly Budget Statement - Financial Position ( Waste water management                             ) for 1st Quarter ended 30 September 2023 (Figures Finalised as at 2023/10/16)</t>
  </si>
  <si>
    <t>Kwazulu-Natal: Mfolozi (KZN281) - Table C6 Quarterly Budget Statement - Financial Position ( Waste water management                             ) for 1st Quarter ended 30 September 2023 (Figures Finalised as at 2023/10/16)</t>
  </si>
  <si>
    <t>Kwazulu-Natal: uMhlathuze (KZN282) - Table C6 Quarterly Budget Statement - Financial Position ( Waste water management                             ) for 1st Quarter ended 30 September 2023 (Figures Finalised as at 2023/10/16)</t>
  </si>
  <si>
    <t>Kwazulu-Natal: uMlalazi (KZN284) - Table C6 Quarterly Budget Statement - Financial Position ( Waste water management                             ) for 1st Quarter ended 30 September 2023 (Figures Finalised as at 2023/10/16)</t>
  </si>
  <si>
    <t>Kwazulu-Natal: Mthonjaneni (KZN285) - Table C6 Quarterly Budget Statement - Financial Position ( Waste water management                             ) for 1st Quarter ended 30 September 2023 (Figures Finalised as at 2023/10/16)</t>
  </si>
  <si>
    <t>Kwazulu-Natal: Nkandla (KZN286) - Table C6 Quarterly Budget Statement - Financial Position ( Waste water management                             ) for 1st Quarter ended 30 September 2023 (Figures Finalised as at 2023/10/16)</t>
  </si>
  <si>
    <t>Kwazulu-Natal: King Cetshwayo (DC28) - Table C6 Quarterly Budget Statement - Financial Position ( Waste water management                             ) for 1st Quarter ended 30 September 2023 (Figures Finalised as at 2023/10/16)</t>
  </si>
  <si>
    <t>Kwazulu-Natal: Mandeni (KZN291) - Table C6 Quarterly Budget Statement - Financial Position ( Waste water management                             ) for 1st Quarter ended 30 September 2023 (Figures Finalised as at 2023/10/16)</t>
  </si>
  <si>
    <t>Kwazulu-Natal: KwaDukuza (KZN292) - Table C6 Quarterly Budget Statement - Financial Position ( Waste water management                             ) for 1st Quarter ended 30 September 2023 (Figures Finalised as at 2023/10/16)</t>
  </si>
  <si>
    <t>Kwazulu-Natal: Ndwedwe (KZN293) - Table C6 Quarterly Budget Statement - Financial Position ( Waste water management                             ) for 1st Quarter ended 30 September 2023 (Figures Finalised as at 2023/10/16)</t>
  </si>
  <si>
    <t>Kwazulu-Natal: Maphumulo (KZN294) - Table C6 Quarterly Budget Statement - Financial Position ( Waste water management                             ) for 1st Quarter ended 30 September 2023 (Figures Finalised as at 2023/10/16)</t>
  </si>
  <si>
    <t>Kwazulu-Natal: iLembe (DC29) - Table C6 Quarterly Budget Statement - Financial Position ( Waste water management                             ) for 1st Quarter ended 30 September 2023 (Figures Finalised as at 2023/10/16)</t>
  </si>
  <si>
    <t>Kwazulu-Natal: Greater Kokstad (KZN433) - Table C6 Quarterly Budget Statement - Financial Position ( Waste water management                             ) for 1st Quarter ended 30 September 2023 (Figures Finalised as at 2023/10/16)</t>
  </si>
  <si>
    <t>Kwazulu-Natal: Ubuhlebezwe (KZN434) - Table C6 Quarterly Budget Statement - Financial Position ( Waste water management                             ) for 1st Quarter ended 30 September 2023 (Figures Finalised as at 2023/10/16)</t>
  </si>
  <si>
    <t>Kwazulu-Natal: Umzimkhulu (KZN435) - Table C6 Quarterly Budget Statement - Financial Position ( Waste water management                             ) for 1st Quarter ended 30 September 2023 (Figures Finalised as at 2023/10/16)</t>
  </si>
  <si>
    <t>Kwazulu-Natal: Dr Nkosazana Dlamini Zuma (KZN436) - Table C6 Quarterly Budget Statement - Financial Position ( Waste water management                             ) for 1st Quarter ended 30 September 2023 (Figures Finalised as at 2023/10/16)</t>
  </si>
  <si>
    <t>Kwazulu-Natal: Harry Gwala (DC43) - Table C6 Quarterly Budget Statement - Financial Position ( Waste water management                             ) for 1st Quarter ended 30 September 2023 (Figures Finalised as at 2023/10/16)</t>
  </si>
  <si>
    <t>Limpopo: Greater Giyani (LIM331) - Table C6 Quarterly Budget Statement - Financial Position ( Waste water management                             ) for 1st Quarter ended 30 September 2023 (Figures Finalised as at 2023/10/16)</t>
  </si>
  <si>
    <t>Limpopo: Greater Letaba (LIM332) - Table C6 Quarterly Budget Statement - Financial Position ( Waste water management                             ) for 1st Quarter ended 30 September 2023 (Figures Finalised as at 2023/10/16)</t>
  </si>
  <si>
    <t>Limpopo: Greater Tzaneen (LIM333) - Table C6 Quarterly Budget Statement - Financial Position ( Waste water management                             ) for 1st Quarter ended 30 September 2023 (Figures Finalised as at 2023/10/16)</t>
  </si>
  <si>
    <t>Limpopo: Ba-Phalaborwa (LIM334) - Table C6 Quarterly Budget Statement - Financial Position ( Waste water management                             ) for 1st Quarter ended 30 September 2023 (Figures Finalised as at 2023/10/16)</t>
  </si>
  <si>
    <t>Limpopo: Maruleng (LIM335) - Table C6 Quarterly Budget Statement - Financial Position ( Waste water management                             ) for 1st Quarter ended 30 September 2023 (Figures Finalised as at 2023/10/16)</t>
  </si>
  <si>
    <t>Limpopo: Mopani (DC33) - Table C6 Quarterly Budget Statement - Financial Position ( Waste water management                             ) for 1st Quarter ended 30 September 2023 (Figures Finalised as at 2023/10/16)</t>
  </si>
  <si>
    <t>Limpopo: Musina (LIM341) - Table C6 Quarterly Budget Statement - Financial Position ( Waste water management                             ) for 1st Quarter ended 30 September 2023 (Figures Finalised as at 2023/10/16)</t>
  </si>
  <si>
    <t>Limpopo: Thulamela (LIM343) - Table C6 Quarterly Budget Statement - Financial Position ( Waste water management                             ) for 1st Quarter ended 30 September 2023 (Figures Finalised as at 2023/10/16)</t>
  </si>
  <si>
    <t>Limpopo: Makhado (LIM344) - Table C6 Quarterly Budget Statement - Financial Position ( Waste water management                             ) for 1st Quarter ended 30 September 2023 (Figures Finalised as at 2023/10/16)</t>
  </si>
  <si>
    <t>Limpopo: Collins Chabane (LIM345) - Table C6 Quarterly Budget Statement - Financial Position ( Waste water management                             ) for 1st Quarter ended 30 September 2023 (Figures Finalised as at 2023/10/16)</t>
  </si>
  <si>
    <t>Limpopo: Vhembe (DC34) - Table C6 Quarterly Budget Statement - Financial Position ( Waste water management                             ) for 1st Quarter ended 30 September 2023 (Figures Finalised as at 2023/10/16)</t>
  </si>
  <si>
    <t>Limpopo: Blouberg (LIM351) - Table C6 Quarterly Budget Statement - Financial Position ( Waste water management                             ) for 1st Quarter ended 30 September 2023 (Figures Finalised as at 2023/10/16)</t>
  </si>
  <si>
    <t>Limpopo: Molemole (LIM353) - Table C6 Quarterly Budget Statement - Financial Position ( Waste water management                             ) for 1st Quarter ended 30 September 2023 (Figures Finalised as at 2023/10/16)</t>
  </si>
  <si>
    <t>Limpopo: Polokwane (LIM354) - Table C6 Quarterly Budget Statement - Financial Position ( Waste water management                             ) for 1st Quarter ended 30 September 2023 (Figures Finalised as at 2023/10/16)</t>
  </si>
  <si>
    <t>Limpopo: Lepelle-Nkumpi (LIM355) - Table C6 Quarterly Budget Statement - Financial Position ( Waste water management                             ) for 1st Quarter ended 30 September 2023 (Figures Finalised as at 2023/10/16)</t>
  </si>
  <si>
    <t>Limpopo: Capricorn (DC35) - Table C6 Quarterly Budget Statement - Financial Position ( Waste water management                             ) for 1st Quarter ended 30 September 2023 (Figures Finalised as at 2023/10/16)</t>
  </si>
  <si>
    <t>Limpopo: Thabazimbi (LIM361) - Table C6 Quarterly Budget Statement - Financial Position ( Waste water management                             ) for 1st Quarter ended 30 September 2023 (Figures Finalised as at 2023/10/16)</t>
  </si>
  <si>
    <t>Limpopo: Lephalale (LIM362) - Table C6 Quarterly Budget Statement - Financial Position ( Waste water management                             ) for 1st Quarter ended 30 September 2023 (Figures Finalised as at 2023/10/16)</t>
  </si>
  <si>
    <t>Limpopo: Bela Bela (LIM366) - Table C6 Quarterly Budget Statement - Financial Position ( Waste water management                             ) for 1st Quarter ended 30 September 2023 (Figures Finalised as at 2023/10/16)</t>
  </si>
  <si>
    <t>Limpopo: Mogalakwena (LIM367) - Table C6 Quarterly Budget Statement - Financial Position ( Waste water management                             ) for 1st Quarter ended 30 September 2023 (Figures Finalised as at 2023/10/16)</t>
  </si>
  <si>
    <t>Limpopo: Modimolle-Mookgopong (LIM368) - Table C6 Quarterly Budget Statement - Financial Position ( Waste water management                             ) for 1st Quarter ended 30 September 2023 (Figures Finalised as at 2023/10/16)</t>
  </si>
  <si>
    <t>Limpopo: Waterberg (DC36) - Table C6 Quarterly Budget Statement - Financial Position ( Waste water management                             ) for 1st Quarter ended 30 September 2023 (Figures Finalised as at 2023/10/16)</t>
  </si>
  <si>
    <t>Limpopo: Ephraim Mogale (LIM471) - Table C6 Quarterly Budget Statement - Financial Position ( Waste water management                             ) for 1st Quarter ended 30 September 2023 (Figures Finalised as at 2023/10/16)</t>
  </si>
  <si>
    <t>Limpopo: Elias Motsoaledi (LIM472) - Table C6 Quarterly Budget Statement - Financial Position ( Waste water management                             ) for 1st Quarter ended 30 September 2023 (Figures Finalised as at 2023/10/16)</t>
  </si>
  <si>
    <t>Limpopo: Makhuduthamaga (LIM473) - Table C6 Quarterly Budget Statement - Financial Position ( Waste water management                             ) for 1st Quarter ended 30 September 2023 (Figures Finalised as at 2023/10/16)</t>
  </si>
  <si>
    <t>Limpopo: Tubatse Fetakgomo (LIM476) - Table C6 Quarterly Budget Statement - Financial Position ( Waste water management                             ) for 1st Quarter ended 30 September 2023 (Figures Finalised as at 2023/10/16)</t>
  </si>
  <si>
    <t>Limpopo: Sekhukhune (DC47) - Table C6 Quarterly Budget Statement - Financial Position ( Waste water management                             ) for 1st Quarter ended 30 September 2023 (Figures Finalised as at 2023/10/16)</t>
  </si>
  <si>
    <t>Mpumalanga: Albert Luthuli (MP301) - Table C6 Quarterly Budget Statement - Financial Position ( Waste water management                             ) for 1st Quarter ended 30 September 2023 (Figures Finalised as at 2023/10/16)</t>
  </si>
  <si>
    <t>Mpumalanga: Msukaligwa (MP302) - Table C6 Quarterly Budget Statement - Financial Position ( Waste water management                             ) for 1st Quarter ended 30 September 2023 (Figures Finalised as at 2023/10/16)</t>
  </si>
  <si>
    <t>Mpumalanga: Mkhondo (MP303) - Table C6 Quarterly Budget Statement - Financial Position ( Waste water management                             ) for 1st Quarter ended 30 September 2023 (Figures Finalised as at 2023/10/16)</t>
  </si>
  <si>
    <t>Mpumalanga: Pixley Ka Seme (MP) (MP304) - Table C6 Quarterly Budget Statement - Financial Position ( Waste water management                             ) for 1st Quarter ended 30 September 2023 (Figures Finalised as at 2023/10/16)</t>
  </si>
  <si>
    <t>Mpumalanga: Lekwa (MP305) - Table C6 Quarterly Budget Statement - Financial Position ( Waste water management                             ) for 1st Quarter ended 30 September 2023 (Figures Finalised as at 2023/10/16)</t>
  </si>
  <si>
    <t>Mpumalanga: Dipaleseng (MP306) - Table C6 Quarterly Budget Statement - Financial Position ( Waste water management                             ) for 1st Quarter ended 30 September 2023 (Figures Finalised as at 2023/10/16)</t>
  </si>
  <si>
    <t>Mpumalanga: Govan Mbeki (MP307) - Table C6 Quarterly Budget Statement - Financial Position ( Waste water management                             ) for 1st Quarter ended 30 September 2023 (Figures Finalised as at 2023/10/16)</t>
  </si>
  <si>
    <t>Mpumalanga: Gert Sibande (DC30) - Table C6 Quarterly Budget Statement - Financial Position ( Waste water management                             ) for 1st Quarter ended 30 September 2023 (Figures Finalised as at 2023/10/16)</t>
  </si>
  <si>
    <t>Mpumalanga: Victor Khanye (MP311) - Table C6 Quarterly Budget Statement - Financial Position ( Waste water management                             ) for 1st Quarter ended 30 September 2023 (Figures Finalised as at 2023/10/16)</t>
  </si>
  <si>
    <t>Mpumalanga: Emalahleni (MP) (MP312) - Table C6 Quarterly Budget Statement - Financial Position ( Waste water management                             ) for 1st Quarter ended 30 September 2023 (Figures Finalised as at 2023/10/16)</t>
  </si>
  <si>
    <t>Mpumalanga: Steve Tshwete (MP313) - Table C6 Quarterly Budget Statement - Financial Position ( Waste water management                             ) for 1st Quarter ended 30 September 2023 (Figures Finalised as at 2023/10/16)</t>
  </si>
  <si>
    <t>Mpumalanga: Emakhazeni (MP314) - Table C6 Quarterly Budget Statement - Financial Position ( Waste water management                             ) for 1st Quarter ended 30 September 2023 (Figures Finalised as at 2023/10/16)</t>
  </si>
  <si>
    <t>Mpumalanga: Thembisile Hani (MP315) - Table C6 Quarterly Budget Statement - Financial Position ( Waste water management                             ) for 1st Quarter ended 30 September 2023 (Figures Finalised as at 2023/10/16)</t>
  </si>
  <si>
    <t>Mpumalanga: Dr J.S. Moroka (MP316) - Table C6 Quarterly Budget Statement - Financial Position ( Waste water management                             ) for 1st Quarter ended 30 September 2023 (Figures Finalised as at 2023/10/16)</t>
  </si>
  <si>
    <t>Mpumalanga: Nkangala (DC31) - Table C6 Quarterly Budget Statement - Financial Position ( Waste water management                             ) for 1st Quarter ended 30 September 2023 (Figures Finalised as at 2023/10/16)</t>
  </si>
  <si>
    <t>Mpumalanga: Thaba Chweu (MP321) - Table C6 Quarterly Budget Statement - Financial Position ( Waste water management                             ) for 1st Quarter ended 30 September 2023 (Figures Finalised as at 2023/10/16)</t>
  </si>
  <si>
    <t>Mpumalanga: Nkomazi (MP324) - Table C6 Quarterly Budget Statement - Financial Position ( Waste water management                             ) for 1st Quarter ended 30 September 2023 (Figures Finalised as at 2023/10/16)</t>
  </si>
  <si>
    <t>Mpumalanga: Bushbuckridge (MP325) - Table C6 Quarterly Budget Statement - Financial Position ( Waste water management                             ) for 1st Quarter ended 30 September 2023 (Figures Finalised as at 2023/10/16)</t>
  </si>
  <si>
    <t>Mpumalanga: City of Mbombela (MP326) - Table C6 Quarterly Budget Statement - Financial Position ( Waste water management                             ) for 1st Quarter ended 30 September 2023 (Figures Finalised as at 2023/10/16)</t>
  </si>
  <si>
    <t>Mpumalanga: Ehlanzeni (DC32) - Table C6 Quarterly Budget Statement - Financial Position ( Waste water management                             ) for 1st Quarter ended 30 September 2023 (Figures Finalised as at 2023/10/16)</t>
  </si>
  <si>
    <t>Northern Cape: Joe Morolong (NC451) - Table C6 Quarterly Budget Statement - Financial Position ( Waste water management                             ) for 1st Quarter ended 30 September 2023 (Figures Finalised as at 2023/10/16)</t>
  </si>
  <si>
    <t>Northern Cape: Ga-Segonyana (NC452) - Table C6 Quarterly Budget Statement - Financial Position ( Waste water management                             ) for 1st Quarter ended 30 September 2023 (Figures Finalised as at 2023/10/16)</t>
  </si>
  <si>
    <t>Northern Cape: Gamagara (NC453) - Table C6 Quarterly Budget Statement - Financial Position ( Waste water management                             ) for 1st Quarter ended 30 September 2023 (Figures Finalised as at 2023/10/16)</t>
  </si>
  <si>
    <t>Northern Cape: John Taolo Gaetsewe (DC45) - Table C6 Quarterly Budget Statement - Financial Position ( Waste water management                             ) for 1st Quarter ended 30 September 2023 (Figures Finalised as at 2023/10/16)</t>
  </si>
  <si>
    <t>Northern Cape: Richtersveld (NC061) - Table C6 Quarterly Budget Statement - Financial Position ( Waste water management                             ) for 1st Quarter ended 30 September 2023 (Figures Finalised as at 2023/10/16)</t>
  </si>
  <si>
    <t>Northern Cape: Nama Khoi (NC062) - Table C6 Quarterly Budget Statement - Financial Position ( Waste water management                             ) for 1st Quarter ended 30 September 2023 (Figures Finalised as at 2023/10/16)</t>
  </si>
  <si>
    <t>Northern Cape: Kamiesberg (NC064) - Table C6 Quarterly Budget Statement - Financial Position ( Waste water management                             ) for 1st Quarter ended 30 September 2023 (Figures Finalised as at 2023/10/16)</t>
  </si>
  <si>
    <t>Northern Cape: Hantam (NC065) - Table C6 Quarterly Budget Statement - Financial Position ( Waste water management                             ) for 1st Quarter ended 30 September 2023 (Figures Finalised as at 2023/10/16)</t>
  </si>
  <si>
    <t>Northern Cape: Karoo Hoogland (NC066) - Table C6 Quarterly Budget Statement - Financial Position ( Waste water management                             ) for 1st Quarter ended 30 September 2023 (Figures Finalised as at 2023/10/16)</t>
  </si>
  <si>
    <t>Northern Cape: Khai-Ma (NC067) - Table C6 Quarterly Budget Statement - Financial Position ( Waste water management                             ) for 1st Quarter ended 30 September 2023 (Figures Finalised as at 2023/10/16)</t>
  </si>
  <si>
    <t>Northern Cape: Namakwa (DC6) - Table C6 Quarterly Budget Statement - Financial Position ( Waste water management                             ) for 1st Quarter ended 30 September 2023 (Figures Finalised as at 2023/10/16)</t>
  </si>
  <si>
    <t>Northern Cape: Ubuntu (NC071) - Table C6 Quarterly Budget Statement - Financial Position ( Waste water management                             ) for 1st Quarter ended 30 September 2023 (Figures Finalised as at 2023/10/16)</t>
  </si>
  <si>
    <t>Northern Cape: Umsobomvu (NC072) - Table C6 Quarterly Budget Statement - Financial Position ( Waste water management                             ) for 1st Quarter ended 30 September 2023 (Figures Finalised as at 2023/10/16)</t>
  </si>
  <si>
    <t>Northern Cape: Emthanjeni (NC073) - Table C6 Quarterly Budget Statement - Financial Position ( Waste water management                             ) for 1st Quarter ended 30 September 2023 (Figures Finalised as at 2023/10/16)</t>
  </si>
  <si>
    <t>Northern Cape: Kareeberg (NC074) - Table C6 Quarterly Budget Statement - Financial Position ( Waste water management                             ) for 1st Quarter ended 30 September 2023 (Figures Finalised as at 2023/10/16)</t>
  </si>
  <si>
    <t>Northern Cape: Renosterberg (NC075) - Table C6 Quarterly Budget Statement - Financial Position ( Waste water management                             ) for 1st Quarter ended 30 September 2023 (Figures Finalised as at 2023/10/16)</t>
  </si>
  <si>
    <t>Northern Cape: Thembelihle (NC076) - Table C6 Quarterly Budget Statement - Financial Position ( Waste water management                             ) for 1st Quarter ended 30 September 2023 (Figures Finalised as at 2023/10/16)</t>
  </si>
  <si>
    <t>Northern Cape: Siyathemba (NC077) - Table C6 Quarterly Budget Statement - Financial Position ( Waste water management                             ) for 1st Quarter ended 30 September 2023 (Figures Finalised as at 2023/10/16)</t>
  </si>
  <si>
    <t>Northern Cape: Siyancuma (NC078) - Table C6 Quarterly Budget Statement - Financial Position ( Waste water management                             ) for 1st Quarter ended 30 September 2023 (Figures Finalised as at 2023/10/16)</t>
  </si>
  <si>
    <t>Northern Cape: Pixley Ka Seme (NC) (DC7) - Table C6 Quarterly Budget Statement - Financial Position ( Waste water management                             ) for 1st Quarter ended 30 September 2023 (Figures Finalised as at 2023/10/16)</t>
  </si>
  <si>
    <t>Northern Cape: !Kai! Garib (NC082) - Table C6 Quarterly Budget Statement - Financial Position ( Waste water management                             ) for 1st Quarter ended 30 September 2023 (Figures Finalised as at 2023/10/16)</t>
  </si>
  <si>
    <t>Northern Cape: !Kheis (NC084) - Table C6 Quarterly Budget Statement - Financial Position ( Waste water management                             ) for 1st Quarter ended 30 September 2023 (Figures Finalised as at 2023/10/16)</t>
  </si>
  <si>
    <t>Northern Cape: Tsantsabane (NC085) - Table C6 Quarterly Budget Statement - Financial Position ( Waste water management                             ) for 1st Quarter ended 30 September 2023 (Figures Finalised as at 2023/10/16)</t>
  </si>
  <si>
    <t>Northern Cape: Kgatelopele (NC086) - Table C6 Quarterly Budget Statement - Financial Position ( Waste water management                             ) for 1st Quarter ended 30 September 2023 (Figures Finalised as at 2023/10/16)</t>
  </si>
  <si>
    <t>Northern Cape: Dawid Kruiper (NC087) - Table C6 Quarterly Budget Statement - Financial Position ( Waste water management                             ) for 1st Quarter ended 30 September 2023 (Figures Finalised as at 2023/10/16)</t>
  </si>
  <si>
    <t>Northern Cape: Z F Mgcawu (DC8) - Table C6 Quarterly Budget Statement - Financial Position ( Waste water management                             ) for 1st Quarter ended 30 September 2023 (Figures Finalised as at 2023/10/16)</t>
  </si>
  <si>
    <t>Northern Cape: Sol Plaatje (NC091) - Table C6 Quarterly Budget Statement - Financial Position ( Waste water management                             ) for 1st Quarter ended 30 September 2023 (Figures Finalised as at 2023/10/16)</t>
  </si>
  <si>
    <t>Northern Cape: Dikgatlong (NC092) - Table C6 Quarterly Budget Statement - Financial Position ( Waste water management                             ) for 1st Quarter ended 30 September 2023 (Figures Finalised as at 2023/10/16)</t>
  </si>
  <si>
    <t>Northern Cape: Magareng (NC093) - Table C6 Quarterly Budget Statement - Financial Position ( Waste water management                             ) for 1st Quarter ended 30 September 2023 (Figures Finalised as at 2023/10/16)</t>
  </si>
  <si>
    <t>Northern Cape: Phokwane (NC094) - Table C6 Quarterly Budget Statement - Financial Position ( Waste water management                             ) for 1st Quarter ended 30 September 2023 (Figures Finalised as at 2023/10/16)</t>
  </si>
  <si>
    <t>Northern Cape: Frances Baard (DC9) - Table C6 Quarterly Budget Statement - Financial Position ( Waste water management                             ) for 1st Quarter ended 30 September 2023 (Figures Finalised as at 2023/10/16)</t>
  </si>
  <si>
    <t>North West: Moretele (NW371) - Table C6 Quarterly Budget Statement - Financial Position ( Waste water management                             ) for 1st Quarter ended 30 September 2023 (Figures Finalised as at 2023/10/16)</t>
  </si>
  <si>
    <t>North West: Madibeng (NW372) - Table C6 Quarterly Budget Statement - Financial Position ( Waste water management                             ) for 1st Quarter ended 30 September 2023 (Figures Finalised as at 2023/10/16)</t>
  </si>
  <si>
    <t>North West: Rustenburg (NW373) - Table C6 Quarterly Budget Statement - Financial Position ( Waste water management                             ) for 1st Quarter ended 30 September 2023 (Figures Finalised as at 2023/10/16)</t>
  </si>
  <si>
    <t>North West: Kgetlengrivier (NW374) - Table C6 Quarterly Budget Statement - Financial Position ( Waste water management                             ) for 1st Quarter ended 30 September 2023 (Figures Finalised as at 2023/10/16)</t>
  </si>
  <si>
    <t>North West: Moses Kotane (NW375) - Table C6 Quarterly Budget Statement - Financial Position ( Waste water management                             ) for 1st Quarter ended 30 September 2023 (Figures Finalised as at 2023/10/16)</t>
  </si>
  <si>
    <t>North West: Bojanala Platinum (DC37) - Table C6 Quarterly Budget Statement - Financial Position ( Waste water management                             ) for 1st Quarter ended 30 September 2023 (Figures Finalised as at 2023/10/16)</t>
  </si>
  <si>
    <t>North West: Ratlou (NW381) - Table C6 Quarterly Budget Statement - Financial Position ( Waste water management                             ) for 1st Quarter ended 30 September 2023 (Figures Finalised as at 2023/10/16)</t>
  </si>
  <si>
    <t>North West: Tswaing (NW382) - Table C6 Quarterly Budget Statement - Financial Position ( Waste water management                             ) for 1st Quarter ended 30 September 2023 (Figures Finalised as at 2023/10/16)</t>
  </si>
  <si>
    <t>North West: Mafikeng (NW383) - Table C6 Quarterly Budget Statement - Financial Position ( Waste water management                             ) for 1st Quarter ended 30 September 2023 (Figures Finalised as at 2023/10/16)</t>
  </si>
  <si>
    <t>North West: Ditsobotla (NW384) - Table C6 Quarterly Budget Statement - Financial Position ( Waste water management                             ) for 1st Quarter ended 30 September 2023 (Figures Finalised as at 2023/10/16)</t>
  </si>
  <si>
    <t>North West: Ramotshere Moiloa (NW385) - Table C6 Quarterly Budget Statement - Financial Position ( Waste water management                             ) for 1st Quarter ended 30 September 2023 (Figures Finalised as at 2023/10/16)</t>
  </si>
  <si>
    <t>North West: Ngaka Modiri Molema (DC38) - Table C6 Quarterly Budget Statement - Financial Position ( Waste water management                             ) for 1st Quarter ended 30 September 2023 (Figures Finalised as at 2023/10/16)</t>
  </si>
  <si>
    <t>North West: Naledi (NW) (NW392) - Table C6 Quarterly Budget Statement - Financial Position ( Waste water management                             ) for 1st Quarter ended 30 September 2023 (Figures Finalised as at 2023/10/16)</t>
  </si>
  <si>
    <t>North West: Mamusa (NW393) - Table C6 Quarterly Budget Statement - Financial Position ( Waste water management                             ) for 1st Quarter ended 30 September 2023 (Figures Finalised as at 2023/10/16)</t>
  </si>
  <si>
    <t>North West: Greater Taung (NW394) - Table C6 Quarterly Budget Statement - Financial Position ( Waste water management                             ) for 1st Quarter ended 30 September 2023 (Figures Finalised as at 2023/10/16)</t>
  </si>
  <si>
    <t>North West: Lekwa-Teemane (NW396) - Table C6 Quarterly Budget Statement - Financial Position ( Waste water management                             ) for 1st Quarter ended 30 September 2023 (Figures Finalised as at 2023/10/16)</t>
  </si>
  <si>
    <t>North West: Kagisano-Molopo (NW397) - Table C6 Quarterly Budget Statement - Financial Position ( Waste water management                             ) for 1st Quarter ended 30 September 2023 (Figures Finalised as at 2023/10/16)</t>
  </si>
  <si>
    <t>North West: Dr Ruth Segomotsi Mompati (DC39) - Table C6 Quarterly Budget Statement - Financial Position ( Waste water management                             ) for 1st Quarter ended 30 September 2023 (Figures Finalised as at 2023/10/16)</t>
  </si>
  <si>
    <t>North West: City of Matlosana (NW403) - Table C6 Quarterly Budget Statement - Financial Position ( Waste water management                             ) for 1st Quarter ended 30 September 2023 (Figures Finalised as at 2023/10/16)</t>
  </si>
  <si>
    <t>North West: Maquassi Hills (NW404) - Table C6 Quarterly Budget Statement - Financial Position ( Waste water management                             ) for 1st Quarter ended 30 September 2023 (Figures Finalised as at 2023/10/16)</t>
  </si>
  <si>
    <t>North West: J B Marks (NW405) - Table C6 Quarterly Budget Statement - Financial Position ( Waste water management                             ) for 1st Quarter ended 30 September 2023 (Figures Finalised as at 2023/10/16)</t>
  </si>
  <si>
    <t>North West: Dr Kenneth Kaunda (DC40) - Table C6 Quarterly Budget Statement - Financial Position ( Waste water management                             ) for 1st Quarter ended 30 September 2023 (Figures Finalised as at 2023/10/16)</t>
  </si>
  <si>
    <t>Western Cape: Cape Town (CPT) - Table C6 Quarterly Budget Statement - Financial Position ( Waste water management                             ) for 1st Quarter ended 30 September 2023 (Figures Finalised as at 2023/10/16)</t>
  </si>
  <si>
    <t>Western Cape: Matzikama (WC011) - Table C6 Quarterly Budget Statement - Financial Position ( Waste water management                             ) for 1st Quarter ended 30 September 2023 (Figures Finalised as at 2023/10/16)</t>
  </si>
  <si>
    <t>Western Cape: Cederberg (WC012) - Table C6 Quarterly Budget Statement - Financial Position ( Waste water management                             ) for 1st Quarter ended 30 September 2023 (Figures Finalised as at 2023/10/16)</t>
  </si>
  <si>
    <t>Western Cape: Bergrivier (WC013) - Table C6 Quarterly Budget Statement - Financial Position ( Waste water management                             ) for 1st Quarter ended 30 September 2023 (Figures Finalised as at 2023/10/16)</t>
  </si>
  <si>
    <t>Western Cape: Saldanha Bay (WC014) - Table C6 Quarterly Budget Statement - Financial Position ( Waste water management                             ) for 1st Quarter ended 30 September 2023 (Figures Finalised as at 2023/10/16)</t>
  </si>
  <si>
    <t>Western Cape: Swartland (WC015) - Table C6 Quarterly Budget Statement - Financial Position ( Waste water management                             ) for 1st Quarter ended 30 September 2023 (Figures Finalised as at 2023/10/16)</t>
  </si>
  <si>
    <t>Western Cape: West Coast (DC1) - Table C6 Quarterly Budget Statement - Financial Position ( Waste water management                             ) for 1st Quarter ended 30 September 2023 (Figures Finalised as at 2023/10/16)</t>
  </si>
  <si>
    <t>Western Cape: Witzenberg (WC022) - Table C6 Quarterly Budget Statement - Financial Position ( Waste water management                             ) for 1st Quarter ended 30 September 2023 (Figures Finalised as at 2023/10/16)</t>
  </si>
  <si>
    <t>Western Cape: Drakenstein (WC023) - Table C6 Quarterly Budget Statement - Financial Position ( Waste water management                             ) for 1st Quarter ended 30 September 2023 (Figures Finalised as at 2023/10/16)</t>
  </si>
  <si>
    <t>Western Cape: Stellenbosch (WC024) - Table C6 Quarterly Budget Statement - Financial Position ( Waste water management                             ) for 1st Quarter ended 30 September 2023 (Figures Finalised as at 2023/10/16)</t>
  </si>
  <si>
    <t>Western Cape: Breede Valley (WC025) - Table C6 Quarterly Budget Statement - Financial Position ( Waste water management                             ) for 1st Quarter ended 30 September 2023 (Figures Finalised as at 2023/10/16)</t>
  </si>
  <si>
    <t>Western Cape: Langeberg (WC026) - Table C6 Quarterly Budget Statement - Financial Position ( Waste water management                             ) for 1st Quarter ended 30 September 2023 (Figures Finalised as at 2023/10/16)</t>
  </si>
  <si>
    <t>Western Cape: Cape Winelands DM (DC2) - Table C6 Quarterly Budget Statement - Financial Position ( Waste water management                             ) for 1st Quarter ended 30 September 2023 (Figures Finalised as at 2023/10/16)</t>
  </si>
  <si>
    <t>Western Cape: Theewaterskloof (WC031) - Table C6 Quarterly Budget Statement - Financial Position ( Waste water management                             ) for 1st Quarter ended 30 September 2023 (Figures Finalised as at 2023/10/16)</t>
  </si>
  <si>
    <t>Western Cape: Overstrand (WC032) - Table C6 Quarterly Budget Statement - Financial Position ( Waste water management                             ) for 1st Quarter ended 30 September 2023 (Figures Finalised as at 2023/10/16)</t>
  </si>
  <si>
    <t>Western Cape: Cape Agulhas (WC033) - Table C6 Quarterly Budget Statement - Financial Position ( Waste water management                             ) for 1st Quarter ended 30 September 2023 (Figures Finalised as at 2023/10/16)</t>
  </si>
  <si>
    <t>Western Cape: Swellendam (WC034) - Table C6 Quarterly Budget Statement - Financial Position ( Waste water management                             ) for 1st Quarter ended 30 September 2023 (Figures Finalised as at 2023/10/16)</t>
  </si>
  <si>
    <t>Western Cape: Overberg (DC3) - Table C6 Quarterly Budget Statement - Financial Position ( Waste water management                             ) for 1st Quarter ended 30 September 2023 (Figures Finalised as at 2023/10/16)</t>
  </si>
  <si>
    <t>Western Cape: Kannaland (WC041) - Table C6 Quarterly Budget Statement - Financial Position ( Waste water management                             ) for 1st Quarter ended 30 September 2023 (Figures Finalised as at 2023/10/16)</t>
  </si>
  <si>
    <t>Western Cape: Hessequa (WC042) - Table C6 Quarterly Budget Statement - Financial Position ( Waste water management                             ) for 1st Quarter ended 30 September 2023 (Figures Finalised as at 2023/10/16)</t>
  </si>
  <si>
    <t>Western Cape: Mossel Bay (WC043) - Table C6 Quarterly Budget Statement - Financial Position ( Waste water management                             ) for 1st Quarter ended 30 September 2023 (Figures Finalised as at 2023/10/16)</t>
  </si>
  <si>
    <t>Western Cape: George (WC044) - Table C6 Quarterly Budget Statement - Financial Position ( Waste water management                             ) for 1st Quarter ended 30 September 2023 (Figures Finalised as at 2023/10/16)</t>
  </si>
  <si>
    <t>Western Cape: Oudtshoorn (WC045) - Table C6 Quarterly Budget Statement - Financial Position ( Waste water management                             ) for 1st Quarter ended 30 September 2023 (Figures Finalised as at 2023/10/16)</t>
  </si>
  <si>
    <t>Western Cape: Bitou (WC047) - Table C6 Quarterly Budget Statement - Financial Position ( Waste water management                             ) for 1st Quarter ended 30 September 2023 (Figures Finalised as at 2023/10/16)</t>
  </si>
  <si>
    <t>Western Cape: Knysna (WC048) - Table C6 Quarterly Budget Statement - Financial Position ( Waste water management                             ) for 1st Quarter ended 30 September 2023 (Figures Finalised as at 2023/10/16)</t>
  </si>
  <si>
    <t>Western Cape: Garden Route (DC4) - Table C6 Quarterly Budget Statement - Financial Position ( Waste water management                             ) for 1st Quarter ended 30 September 2023 (Figures Finalised as at 2023/10/16)</t>
  </si>
  <si>
    <t>Western Cape: Laingsburg (WC051) - Table C6 Quarterly Budget Statement - Financial Position ( Waste water management                             ) for 1st Quarter ended 30 September 2023 (Figures Finalised as at 2023/10/16)</t>
  </si>
  <si>
    <t>Western Cape: Prince Albert (WC052) - Table C6 Quarterly Budget Statement - Financial Position ( Waste water management                             ) for 1st Quarter ended 30 September 2023 (Figures Finalised as at 2023/10/16)</t>
  </si>
  <si>
    <t>Western Cape: Beaufort West (WC053) - Table C6 Quarterly Budget Statement - Financial Position ( Waste water management                             ) for 1st Quarter ended 30 September 2023 (Figures Finalised as at 2023/10/16)</t>
  </si>
  <si>
    <t>Western Cape: Central Karoo (DC5)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</si>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</sst>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339372108</v>
      </c>
      <c r="X7" s="20">
        <v>59837217</v>
      </c>
      <c r="Y7" s="20">
        <v>279534891</v>
      </c>
      <c r="Z7" s="21">
        <v>467.1589104820834</v>
      </c>
      <c r="AA7" s="22">
        <v>239348829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399964785</v>
      </c>
      <c r="X11" s="20"/>
      <c r="Y11" s="24">
        <v>399964785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739336893</v>
      </c>
      <c r="X13" s="31">
        <f t="shared" si="0"/>
        <v>59837217</v>
      </c>
      <c r="Y13" s="31">
        <f t="shared" si="0"/>
        <v>679499676</v>
      </c>
      <c r="Z13" s="32">
        <f>+IF(X13&lt;&gt;0,+(Y13/X13)*100,0)</f>
        <v>1135.5803462584165</v>
      </c>
      <c r="AA13" s="33">
        <f>SUM(AA6:AA12)</f>
        <v>239348829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1668504665</v>
      </c>
      <c r="X17" s="20">
        <v>241845921</v>
      </c>
      <c r="Y17" s="24">
        <v>1426658744</v>
      </c>
      <c r="Z17" s="25">
        <v>589.90399263339248</v>
      </c>
      <c r="AA17" s="26">
        <v>1045057426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1668504665</v>
      </c>
      <c r="X25" s="36">
        <f t="shared" si="1"/>
        <v>241845921</v>
      </c>
      <c r="Y25" s="36">
        <f t="shared" si="1"/>
        <v>1426658744</v>
      </c>
      <c r="Z25" s="37">
        <f>+IF(X25&lt;&gt;0,+(Y25/X25)*100,0)</f>
        <v>589.90399263339248</v>
      </c>
      <c r="AA25" s="38">
        <f>SUM(AA15:AA24)</f>
        <v>1045057426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2407841558</v>
      </c>
      <c r="X26" s="31">
        <f t="shared" si="2"/>
        <v>301683138</v>
      </c>
      <c r="Y26" s="31">
        <f t="shared" si="2"/>
        <v>2106158420</v>
      </c>
      <c r="Z26" s="32">
        <f>+IF(X26&lt;&gt;0,+(Y26/X26)*100,0)</f>
        <v>698.13594288455056</v>
      </c>
      <c r="AA26" s="33">
        <f>+AA13+AA25</f>
        <v>1284406255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137130145</v>
      </c>
      <c r="X35" s="20"/>
      <c r="Y35" s="20">
        <v>137130145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137130145</v>
      </c>
      <c r="X37" s="31">
        <f t="shared" si="3"/>
        <v>0</v>
      </c>
      <c r="Y37" s="31">
        <f t="shared" si="3"/>
        <v>137130145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137130145</v>
      </c>
      <c r="X44" s="31">
        <f t="shared" si="5"/>
        <v>0</v>
      </c>
      <c r="Y44" s="31">
        <f t="shared" si="5"/>
        <v>137130145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2270711413</v>
      </c>
      <c r="X45" s="44">
        <f t="shared" si="6"/>
        <v>301683138</v>
      </c>
      <c r="Y45" s="44">
        <f t="shared" si="6"/>
        <v>1969028275</v>
      </c>
      <c r="Z45" s="45">
        <f>+IF(X45&lt;&gt;0,+(Y45/X45)*100,0)</f>
        <v>652.68091814929346</v>
      </c>
      <c r="AA45" s="46">
        <f>+AA26-AA44</f>
        <v>1284406255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3303217257</v>
      </c>
      <c r="X47" s="20">
        <v>82485330</v>
      </c>
      <c r="Y47" s="20">
        <v>3220731927</v>
      </c>
      <c r="Z47" s="47">
        <v>3904.6117982433971</v>
      </c>
      <c r="AA47" s="22">
        <v>329941325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3303217257</v>
      </c>
      <c r="X50" s="52">
        <f t="shared" si="7"/>
        <v>82485330</v>
      </c>
      <c r="Y50" s="52">
        <f t="shared" si="7"/>
        <v>3220731927</v>
      </c>
      <c r="Z50" s="53">
        <f>+IF(X50&lt;&gt;0,+(Y50/X50)*100,0)</f>
        <v>3904.6117982433971</v>
      </c>
      <c r="AA50" s="54">
        <f>SUM(AA47:AA49)</f>
        <v>329941325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197791434</v>
      </c>
      <c r="Y6" s="20">
        <v>-197791434</v>
      </c>
      <c r="Z6" s="21">
        <v>-100</v>
      </c>
      <c r="AA6" s="22">
        <v>791165740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-58628742</v>
      </c>
      <c r="Y7" s="20">
        <v>58628742</v>
      </c>
      <c r="Z7" s="21">
        <v>-100</v>
      </c>
      <c r="AA7" s="22">
        <v>-234514970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139162692</v>
      </c>
      <c r="Y13" s="31">
        <f t="shared" si="0"/>
        <v>-139162692</v>
      </c>
      <c r="Z13" s="32">
        <f>+IF(X13&lt;&gt;0,+(Y13/X13)*100,0)</f>
        <v>-100</v>
      </c>
      <c r="AA13" s="33">
        <f>SUM(AA6:AA12)</f>
        <v>556650770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3105660</v>
      </c>
      <c r="X17" s="20">
        <v>31879663</v>
      </c>
      <c r="Y17" s="24">
        <v>-28774003</v>
      </c>
      <c r="Z17" s="25">
        <v>-90.258178074216161</v>
      </c>
      <c r="AA17" s="26">
        <v>244080170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3105660</v>
      </c>
      <c r="X25" s="36">
        <f t="shared" si="1"/>
        <v>31879663</v>
      </c>
      <c r="Y25" s="36">
        <f t="shared" si="1"/>
        <v>-28774003</v>
      </c>
      <c r="Z25" s="37">
        <f>+IF(X25&lt;&gt;0,+(Y25/X25)*100,0)</f>
        <v>-90.258178074216161</v>
      </c>
      <c r="AA25" s="38">
        <f>SUM(AA15:AA24)</f>
        <v>244080170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3105660</v>
      </c>
      <c r="X26" s="31">
        <f t="shared" si="2"/>
        <v>171042355</v>
      </c>
      <c r="Y26" s="31">
        <f t="shared" si="2"/>
        <v>-167936695</v>
      </c>
      <c r="Z26" s="32">
        <f>+IF(X26&lt;&gt;0,+(Y26/X26)*100,0)</f>
        <v>-98.184274298608671</v>
      </c>
      <c r="AA26" s="33">
        <f>+AA13+AA25</f>
        <v>800730940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21976077</v>
      </c>
      <c r="X32" s="20"/>
      <c r="Y32" s="20">
        <v>21976077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-3392502</v>
      </c>
      <c r="Y33" s="20">
        <v>3392502</v>
      </c>
      <c r="Z33" s="21">
        <v>-100</v>
      </c>
      <c r="AA33" s="22">
        <v>-13570000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21976077</v>
      </c>
      <c r="X37" s="31">
        <f t="shared" si="3"/>
        <v>-3392502</v>
      </c>
      <c r="Y37" s="31">
        <f t="shared" si="3"/>
        <v>25368579</v>
      </c>
      <c r="Z37" s="32">
        <f>+IF(X37&lt;&gt;0,+(Y37/X37)*100,0)</f>
        <v>-747.78375959689924</v>
      </c>
      <c r="AA37" s="33">
        <f>SUM(AA29:AA36)</f>
        <v>-13570000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128203898</v>
      </c>
      <c r="X44" s="31">
        <f t="shared" si="5"/>
        <v>-3392502</v>
      </c>
      <c r="Y44" s="31">
        <f t="shared" si="5"/>
        <v>131596400</v>
      </c>
      <c r="Z44" s="32">
        <f>+IF(X44&lt;&gt;0,+(Y44/X44)*100,0)</f>
        <v>-3879.0367699119997</v>
      </c>
      <c r="AA44" s="33">
        <f>+AA37+AA43</f>
        <v>-13570000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-125098238</v>
      </c>
      <c r="X45" s="44">
        <f t="shared" si="6"/>
        <v>174434857</v>
      </c>
      <c r="Y45" s="44">
        <f t="shared" si="6"/>
        <v>-299533095</v>
      </c>
      <c r="Z45" s="45">
        <f>+IF(X45&lt;&gt;0,+(Y45/X45)*100,0)</f>
        <v>-171.7163072515948</v>
      </c>
      <c r="AA45" s="46">
        <f>+AA26-AA44</f>
        <v>814300940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-6466642743</v>
      </c>
      <c r="X47" s="20"/>
      <c r="Y47" s="20">
        <v>-6466642743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-6465588767</v>
      </c>
      <c r="X50" s="52">
        <f t="shared" si="7"/>
        <v>0</v>
      </c>
      <c r="Y50" s="52">
        <f t="shared" si="7"/>
        <v>-6465588767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31669492</v>
      </c>
      <c r="G6" s="20">
        <v>437513</v>
      </c>
      <c r="H6" s="20">
        <v>228939</v>
      </c>
      <c r="I6" s="20">
        <v>861376</v>
      </c>
      <c r="J6" s="20">
        <v>1527828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1527828</v>
      </c>
      <c r="X6" s="20">
        <v>9153364</v>
      </c>
      <c r="Y6" s="20">
        <v>-7625536</v>
      </c>
      <c r="Z6" s="21">
        <v>-83.308562840940226</v>
      </c>
      <c r="AA6" s="22">
        <v>31669492</v>
      </c>
    </row>
    <row r="7" spans="1:27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2390483</v>
      </c>
      <c r="G7" s="20">
        <v>4716385</v>
      </c>
      <c r="H7" s="20">
        <v>3631248</v>
      </c>
      <c r="I7" s="20">
        <v>4212696</v>
      </c>
      <c r="J7" s="20">
        <v>12560329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12560329</v>
      </c>
      <c r="X7" s="20">
        <v>223574</v>
      </c>
      <c r="Y7" s="20">
        <v>12336755</v>
      </c>
      <c r="Z7" s="21">
        <v>5517.9739146770198</v>
      </c>
      <c r="AA7" s="22">
        <v>2390483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-15013</v>
      </c>
      <c r="X10" s="20"/>
      <c r="Y10" s="20">
        <v>-15013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34059975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14073144</v>
      </c>
      <c r="X13" s="31">
        <f t="shared" si="0"/>
        <v>9376938</v>
      </c>
      <c r="Y13" s="31">
        <f t="shared" si="0"/>
        <v>4696206</v>
      </c>
      <c r="Z13" s="32">
        <f>+IF(X13&lt;&gt;0,+(Y13/X13)*100,0)</f>
        <v>50.082510943337788</v>
      </c>
      <c r="AA13" s="33">
        <f>SUM(AA6:AA12)</f>
        <v>34059975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-7302090</v>
      </c>
      <c r="F17" s="20">
        <v>-7302090</v>
      </c>
      <c r="G17" s="24">
        <v>4614109</v>
      </c>
      <c r="H17" s="24"/>
      <c r="I17" s="24">
        <v>1086644</v>
      </c>
      <c r="J17" s="20">
        <v>5700753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5700753</v>
      </c>
      <c r="X17" s="20">
        <v>-1825527</v>
      </c>
      <c r="Y17" s="24">
        <v>7526280</v>
      </c>
      <c r="Z17" s="25">
        <v>-412.27985124295617</v>
      </c>
      <c r="AA17" s="26">
        <v>-7302090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-7302090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5700753</v>
      </c>
      <c r="X25" s="36">
        <f t="shared" si="1"/>
        <v>-1825527</v>
      </c>
      <c r="Y25" s="36">
        <f t="shared" si="1"/>
        <v>7526280</v>
      </c>
      <c r="Z25" s="37">
        <f>+IF(X25&lt;&gt;0,+(Y25/X25)*100,0)</f>
        <v>-412.27985124295617</v>
      </c>
      <c r="AA25" s="38">
        <f>SUM(AA15:AA24)</f>
        <v>-7302090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35773520</v>
      </c>
      <c r="D26" s="29">
        <f>+D13+D25</f>
        <v>0</v>
      </c>
      <c r="E26" s="30">
        <f t="shared" si="2"/>
        <v>26757885</v>
      </c>
      <c r="F26" s="31">
        <f t="shared" si="2"/>
        <v>26757885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19773897</v>
      </c>
      <c r="X26" s="31">
        <f t="shared" si="2"/>
        <v>7551411</v>
      </c>
      <c r="Y26" s="31">
        <f t="shared" si="2"/>
        <v>12222486</v>
      </c>
      <c r="Z26" s="32">
        <f>+IF(X26&lt;&gt;0,+(Y26/X26)*100,0)</f>
        <v>161.85698275461365</v>
      </c>
      <c r="AA26" s="33">
        <f>+AA13+AA25</f>
        <v>26757885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7164672</v>
      </c>
      <c r="X32" s="20"/>
      <c r="Y32" s="20">
        <v>7164672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7164672</v>
      </c>
      <c r="X37" s="31">
        <f t="shared" si="3"/>
        <v>0</v>
      </c>
      <c r="Y37" s="31">
        <f t="shared" si="3"/>
        <v>7164672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7164672</v>
      </c>
      <c r="X44" s="31">
        <f t="shared" si="5"/>
        <v>0</v>
      </c>
      <c r="Y44" s="31">
        <f t="shared" si="5"/>
        <v>7164672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9915098</v>
      </c>
      <c r="D45" s="42">
        <f t="shared" si="6"/>
        <v>0</v>
      </c>
      <c r="E45" s="43">
        <f t="shared" si="6"/>
        <v>26757885</v>
      </c>
      <c r="F45" s="44">
        <f t="shared" si="6"/>
        <v>26757885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12609225</v>
      </c>
      <c r="X45" s="44">
        <f t="shared" si="6"/>
        <v>7551411</v>
      </c>
      <c r="Y45" s="44">
        <f t="shared" si="6"/>
        <v>5057814</v>
      </c>
      <c r="Z45" s="45">
        <f>+IF(X45&lt;&gt;0,+(Y45/X45)*100,0)</f>
        <v>66.978396487755731</v>
      </c>
      <c r="AA45" s="46">
        <f>+AA26-AA44</f>
        <v>26757885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8848882</v>
      </c>
      <c r="G6" s="20">
        <v>-221</v>
      </c>
      <c r="H6" s="20"/>
      <c r="I6" s="20">
        <v>-1661</v>
      </c>
      <c r="J6" s="20">
        <v>-1882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-1882</v>
      </c>
      <c r="X6" s="20">
        <v>2212221</v>
      </c>
      <c r="Y6" s="20">
        <v>-2214103</v>
      </c>
      <c r="Z6" s="21">
        <v>-100.08507287472635</v>
      </c>
      <c r="AA6" s="22">
        <v>8848882</v>
      </c>
    </row>
    <row r="7" spans="1:27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3848638</v>
      </c>
      <c r="G7" s="20">
        <v>538639</v>
      </c>
      <c r="H7" s="20"/>
      <c r="I7" s="20">
        <v>717856</v>
      </c>
      <c r="J7" s="20">
        <v>1256495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1256495</v>
      </c>
      <c r="X7" s="20">
        <v>962160</v>
      </c>
      <c r="Y7" s="20">
        <v>294335</v>
      </c>
      <c r="Z7" s="21">
        <v>30.591065934979628</v>
      </c>
      <c r="AA7" s="22">
        <v>3848638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-298133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-74532</v>
      </c>
      <c r="Y10" s="20">
        <v>74532</v>
      </c>
      <c r="Z10" s="21">
        <v>-100</v>
      </c>
      <c r="AA10" s="22">
        <v>-298133</v>
      </c>
    </row>
    <row r="11" spans="1:27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22450</v>
      </c>
      <c r="X11" s="20"/>
      <c r="Y11" s="24">
        <v>22450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12399387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1277063</v>
      </c>
      <c r="X13" s="31">
        <f t="shared" si="0"/>
        <v>3099849</v>
      </c>
      <c r="Y13" s="31">
        <f t="shared" si="0"/>
        <v>-1822786</v>
      </c>
      <c r="Z13" s="32">
        <f>+IF(X13&lt;&gt;0,+(Y13/X13)*100,0)</f>
        <v>-58.802412633647641</v>
      </c>
      <c r="AA13" s="33">
        <f>SUM(AA6:AA12)</f>
        <v>12399387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-4993795</v>
      </c>
      <c r="G17" s="24"/>
      <c r="H17" s="24"/>
      <c r="I17" s="24">
        <v>144236</v>
      </c>
      <c r="J17" s="20">
        <v>144236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144236</v>
      </c>
      <c r="X17" s="20">
        <v>-1248447</v>
      </c>
      <c r="Y17" s="24">
        <v>1392683</v>
      </c>
      <c r="Z17" s="25">
        <v>-111.55323373759558</v>
      </c>
      <c r="AA17" s="26">
        <v>-4993795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-4993795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144236</v>
      </c>
      <c r="X25" s="36">
        <f t="shared" si="1"/>
        <v>-1248447</v>
      </c>
      <c r="Y25" s="36">
        <f t="shared" si="1"/>
        <v>1392683</v>
      </c>
      <c r="Z25" s="37">
        <f>+IF(X25&lt;&gt;0,+(Y25/X25)*100,0)</f>
        <v>-111.55323373759558</v>
      </c>
      <c r="AA25" s="38">
        <f>SUM(AA15:AA24)</f>
        <v>-4993795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7405592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1421299</v>
      </c>
      <c r="X26" s="31">
        <f t="shared" si="2"/>
        <v>1851402</v>
      </c>
      <c r="Y26" s="31">
        <f t="shared" si="2"/>
        <v>-430103</v>
      </c>
      <c r="Z26" s="32">
        <f>+IF(X26&lt;&gt;0,+(Y26/X26)*100,0)</f>
        <v>-23.231205324397404</v>
      </c>
      <c r="AA26" s="33">
        <f>+AA13+AA25</f>
        <v>7405592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3033403</v>
      </c>
      <c r="G32" s="20">
        <v>195607</v>
      </c>
      <c r="H32" s="20"/>
      <c r="I32" s="20">
        <v>354383</v>
      </c>
      <c r="J32" s="20">
        <v>549990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549990</v>
      </c>
      <c r="X32" s="20">
        <v>758331</v>
      </c>
      <c r="Y32" s="20">
        <v>-208341</v>
      </c>
      <c r="Z32" s="21">
        <v>-27.473622995763066</v>
      </c>
      <c r="AA32" s="22">
        <v>3033403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248103</v>
      </c>
      <c r="Y35" s="20">
        <v>-248103</v>
      </c>
      <c r="Z35" s="21">
        <v>-100</v>
      </c>
      <c r="AA35" s="22">
        <v>992412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4025815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549990</v>
      </c>
      <c r="X37" s="31">
        <f t="shared" si="3"/>
        <v>1006434</v>
      </c>
      <c r="Y37" s="31">
        <f t="shared" si="3"/>
        <v>-456444</v>
      </c>
      <c r="Z37" s="32">
        <f>+IF(X37&lt;&gt;0,+(Y37/X37)*100,0)</f>
        <v>-45.352601362831543</v>
      </c>
      <c r="AA37" s="33">
        <f>SUM(AA29:AA36)</f>
        <v>4025815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4025815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549990</v>
      </c>
      <c r="X44" s="31">
        <f t="shared" si="5"/>
        <v>1006434</v>
      </c>
      <c r="Y44" s="31">
        <f t="shared" si="5"/>
        <v>-456444</v>
      </c>
      <c r="Z44" s="32">
        <f>+IF(X44&lt;&gt;0,+(Y44/X44)*100,0)</f>
        <v>-45.352601362831543</v>
      </c>
      <c r="AA44" s="33">
        <f>+AA37+AA43</f>
        <v>4025815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3379777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871309</v>
      </c>
      <c r="X45" s="44">
        <f t="shared" si="6"/>
        <v>844968</v>
      </c>
      <c r="Y45" s="44">
        <f t="shared" si="6"/>
        <v>26341</v>
      </c>
      <c r="Z45" s="45">
        <f>+IF(X45&lt;&gt;0,+(Y45/X45)*100,0)</f>
        <v>3.1173961617481369</v>
      </c>
      <c r="AA45" s="46">
        <f>+AA26-AA44</f>
        <v>3379777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72964800</v>
      </c>
      <c r="F6" s="20">
        <v>72964800</v>
      </c>
      <c r="G6" s="20">
        <v>118447126</v>
      </c>
      <c r="H6" s="20"/>
      <c r="I6" s="20"/>
      <c r="J6" s="20">
        <v>118447126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118447126</v>
      </c>
      <c r="X6" s="20">
        <v>18241200</v>
      </c>
      <c r="Y6" s="20">
        <v>100205926</v>
      </c>
      <c r="Z6" s="21">
        <v>549.33845361050805</v>
      </c>
      <c r="AA6" s="22">
        <v>72964800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-26882880</v>
      </c>
      <c r="F7" s="20">
        <v>-26882880</v>
      </c>
      <c r="G7" s="20">
        <v>104273970</v>
      </c>
      <c r="H7" s="20"/>
      <c r="I7" s="20"/>
      <c r="J7" s="20">
        <v>104273970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104273970</v>
      </c>
      <c r="X7" s="20">
        <v>-6720720</v>
      </c>
      <c r="Y7" s="20">
        <v>110994690</v>
      </c>
      <c r="Z7" s="21">
        <v>-1651.5297468128417</v>
      </c>
      <c r="AA7" s="22">
        <v>-26882880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-3776250</v>
      </c>
      <c r="Y8" s="20">
        <v>3423356</v>
      </c>
      <c r="Z8" s="21">
        <v>-90.654908970539566</v>
      </c>
      <c r="AA8" s="22">
        <v>-15105000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-406271</v>
      </c>
      <c r="F10" s="20">
        <v>-406271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-101568</v>
      </c>
      <c r="Y10" s="20">
        <v>1357455</v>
      </c>
      <c r="Z10" s="21">
        <v>-1336.4987003780718</v>
      </c>
      <c r="AA10" s="22">
        <v>-406271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14066509</v>
      </c>
      <c r="H11" s="24"/>
      <c r="I11" s="24"/>
      <c r="J11" s="20">
        <v>14066509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14066509</v>
      </c>
      <c r="X11" s="20"/>
      <c r="Y11" s="24">
        <v>14066509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30570649</v>
      </c>
      <c r="F13" s="31">
        <f t="shared" si="0"/>
        <v>30570649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232706091</v>
      </c>
      <c r="X13" s="31">
        <f t="shared" si="0"/>
        <v>7642662</v>
      </c>
      <c r="Y13" s="31">
        <f t="shared" si="0"/>
        <v>225063429</v>
      </c>
      <c r="Z13" s="32">
        <f>+IF(X13&lt;&gt;0,+(Y13/X13)*100,0)</f>
        <v>2944.8303352941684</v>
      </c>
      <c r="AA13" s="33">
        <f>SUM(AA6:AA12)</f>
        <v>30570649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6146996</v>
      </c>
      <c r="F17" s="20">
        <v>6146996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155607914</v>
      </c>
      <c r="X17" s="20">
        <v>1536750</v>
      </c>
      <c r="Y17" s="24">
        <v>154071164</v>
      </c>
      <c r="Z17" s="25">
        <v>10025.779339515211</v>
      </c>
      <c r="AA17" s="26">
        <v>6146996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6146996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155607914</v>
      </c>
      <c r="X25" s="36">
        <f t="shared" si="1"/>
        <v>1536750</v>
      </c>
      <c r="Y25" s="36">
        <f t="shared" si="1"/>
        <v>154071164</v>
      </c>
      <c r="Z25" s="37">
        <f>+IF(X25&lt;&gt;0,+(Y25/X25)*100,0)</f>
        <v>10025.779339515211</v>
      </c>
      <c r="AA25" s="38">
        <f>SUM(AA15:AA24)</f>
        <v>6146996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36717645</v>
      </c>
      <c r="F26" s="31">
        <f t="shared" si="2"/>
        <v>36717645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388314005</v>
      </c>
      <c r="X26" s="31">
        <f t="shared" si="2"/>
        <v>9179412</v>
      </c>
      <c r="Y26" s="31">
        <f t="shared" si="2"/>
        <v>379134593</v>
      </c>
      <c r="Z26" s="32">
        <f>+IF(X26&lt;&gt;0,+(Y26/X26)*100,0)</f>
        <v>4130.271013001704</v>
      </c>
      <c r="AA26" s="33">
        <f>+AA13+AA25</f>
        <v>36717645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-4304</v>
      </c>
      <c r="H31" s="20"/>
      <c r="I31" s="20"/>
      <c r="J31" s="20">
        <v>-4304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-4304</v>
      </c>
      <c r="X31" s="20"/>
      <c r="Y31" s="20">
        <v>-4304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48229788</v>
      </c>
      <c r="F32" s="20">
        <v>48229788</v>
      </c>
      <c r="G32" s="20">
        <v>-2301524</v>
      </c>
      <c r="H32" s="20"/>
      <c r="I32" s="20"/>
      <c r="J32" s="20">
        <v>-2301524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-2301524</v>
      </c>
      <c r="X32" s="20">
        <v>12057450</v>
      </c>
      <c r="Y32" s="20">
        <v>-14358974</v>
      </c>
      <c r="Z32" s="21">
        <v>-119.08798294830167</v>
      </c>
      <c r="AA32" s="22">
        <v>48229788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21883094</v>
      </c>
      <c r="H35" s="20"/>
      <c r="I35" s="20"/>
      <c r="J35" s="20">
        <v>21883094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21883094</v>
      </c>
      <c r="X35" s="20"/>
      <c r="Y35" s="20">
        <v>21883094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48229788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19577266</v>
      </c>
      <c r="X37" s="31">
        <f t="shared" si="3"/>
        <v>12057450</v>
      </c>
      <c r="Y37" s="31">
        <f t="shared" si="3"/>
        <v>7519816</v>
      </c>
      <c r="Z37" s="32">
        <f>+IF(X37&lt;&gt;0,+(Y37/X37)*100,0)</f>
        <v>62.366553458650046</v>
      </c>
      <c r="AA37" s="33">
        <f>SUM(AA29:AA36)</f>
        <v>48229788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48229788</v>
      </c>
      <c r="F44" s="31">
        <f t="shared" si="5"/>
        <v>48229788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19577266</v>
      </c>
      <c r="X44" s="31">
        <f t="shared" si="5"/>
        <v>12057450</v>
      </c>
      <c r="Y44" s="31">
        <f t="shared" si="5"/>
        <v>7519816</v>
      </c>
      <c r="Z44" s="32">
        <f>+IF(X44&lt;&gt;0,+(Y44/X44)*100,0)</f>
        <v>62.366553458650046</v>
      </c>
      <c r="AA44" s="33">
        <f>+AA37+AA43</f>
        <v>48229788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-11512143</v>
      </c>
      <c r="F45" s="44">
        <f t="shared" si="6"/>
        <v>-11512143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368736739</v>
      </c>
      <c r="X45" s="44">
        <f t="shared" si="6"/>
        <v>-2878038</v>
      </c>
      <c r="Y45" s="44">
        <f t="shared" si="6"/>
        <v>371614777</v>
      </c>
      <c r="Z45" s="45">
        <f>+IF(X45&lt;&gt;0,+(Y45/X45)*100,0)</f>
        <v>-12912.087227479276</v>
      </c>
      <c r="AA45" s="46">
        <f>+AA26-AA44</f>
        <v>-11512143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-11512143</v>
      </c>
      <c r="F47" s="20">
        <v>-11512143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-2878032</v>
      </c>
      <c r="Y47" s="20">
        <v>2888109</v>
      </c>
      <c r="Z47" s="47">
        <v>-100.35013509231308</v>
      </c>
      <c r="AA47" s="22">
        <v>-11512143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-11512143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-2878032</v>
      </c>
      <c r="Y50" s="52">
        <f t="shared" si="7"/>
        <v>2888109</v>
      </c>
      <c r="Z50" s="53">
        <f>+IF(X50&lt;&gt;0,+(Y50/X50)*100,0)</f>
        <v>-100.35013509231308</v>
      </c>
      <c r="AA50" s="54">
        <f>SUM(AA47:AA49)</f>
        <v>-11512143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136580920</v>
      </c>
      <c r="G6" s="20">
        <v>92978717</v>
      </c>
      <c r="H6" s="20">
        <v>-1881606</v>
      </c>
      <c r="I6" s="20">
        <v>15077132</v>
      </c>
      <c r="J6" s="20">
        <v>106174243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106174243</v>
      </c>
      <c r="X6" s="20">
        <v>114049009</v>
      </c>
      <c r="Y6" s="20">
        <v>-7874766</v>
      </c>
      <c r="Z6" s="21">
        <v>-6.9047211098519936</v>
      </c>
      <c r="AA6" s="22">
        <v>136580920</v>
      </c>
    </row>
    <row r="7" spans="1:27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12499471</v>
      </c>
      <c r="G7" s="20">
        <v>9479118</v>
      </c>
      <c r="H7" s="20">
        <v>-2244155</v>
      </c>
      <c r="I7" s="20">
        <v>584865</v>
      </c>
      <c r="J7" s="20">
        <v>7819828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7819828</v>
      </c>
      <c r="X7" s="20">
        <v>10341104</v>
      </c>
      <c r="Y7" s="20">
        <v>-2521276</v>
      </c>
      <c r="Z7" s="21">
        <v>-24.381110566144581</v>
      </c>
      <c r="AA7" s="22">
        <v>12499471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348678</v>
      </c>
      <c r="Y8" s="20">
        <v>-348678</v>
      </c>
      <c r="Z8" s="21">
        <v>-100</v>
      </c>
      <c r="AA8" s="22">
        <v>1394712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-2853364</v>
      </c>
      <c r="G10" s="20">
        <v>-2852918</v>
      </c>
      <c r="H10" s="20"/>
      <c r="I10" s="20"/>
      <c r="J10" s="20">
        <v>-2852918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-2852918</v>
      </c>
      <c r="X10" s="20">
        <v>-2853364</v>
      </c>
      <c r="Y10" s="20">
        <v>446</v>
      </c>
      <c r="Z10" s="21">
        <v>-1.5630673128279461E-2</v>
      </c>
      <c r="AA10" s="22">
        <v>-2853364</v>
      </c>
    </row>
    <row r="11" spans="1:27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27918161</v>
      </c>
      <c r="G11" s="24">
        <v>25939189</v>
      </c>
      <c r="H11" s="24">
        <v>249716</v>
      </c>
      <c r="I11" s="24">
        <v>282052</v>
      </c>
      <c r="J11" s="20">
        <v>26470957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26470957</v>
      </c>
      <c r="X11" s="20">
        <v>27010580</v>
      </c>
      <c r="Y11" s="24">
        <v>-539623</v>
      </c>
      <c r="Z11" s="25">
        <v>-1.9978208539024336</v>
      </c>
      <c r="AA11" s="26">
        <v>27918161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-46844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-46844</v>
      </c>
      <c r="Y12" s="20">
        <v>7911</v>
      </c>
      <c r="Z12" s="21">
        <v>-16.887968576551959</v>
      </c>
      <c r="AA12" s="22">
        <v>-46844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175493056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137573177</v>
      </c>
      <c r="X13" s="31">
        <f t="shared" si="0"/>
        <v>148849163</v>
      </c>
      <c r="Y13" s="31">
        <f t="shared" si="0"/>
        <v>-11275986</v>
      </c>
      <c r="Z13" s="32">
        <f>+IF(X13&lt;&gt;0,+(Y13/X13)*100,0)</f>
        <v>-7.5754446801961528</v>
      </c>
      <c r="AA13" s="33">
        <f>SUM(AA6:AA12)</f>
        <v>175493056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267287860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256024894</v>
      </c>
      <c r="X17" s="20">
        <v>270096640</v>
      </c>
      <c r="Y17" s="24">
        <v>-14071746</v>
      </c>
      <c r="Z17" s="25">
        <v>-5.2098930219939055</v>
      </c>
      <c r="AA17" s="26">
        <v>267287860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267287860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256024894</v>
      </c>
      <c r="X25" s="36">
        <f t="shared" si="1"/>
        <v>270096640</v>
      </c>
      <c r="Y25" s="36">
        <f t="shared" si="1"/>
        <v>-14071746</v>
      </c>
      <c r="Z25" s="37">
        <f>+IF(X25&lt;&gt;0,+(Y25/X25)*100,0)</f>
        <v>-5.2098930219939055</v>
      </c>
      <c r="AA25" s="38">
        <f>SUM(AA15:AA24)</f>
        <v>267287860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442780916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393598071</v>
      </c>
      <c r="X26" s="31">
        <f t="shared" si="2"/>
        <v>418945803</v>
      </c>
      <c r="Y26" s="31">
        <f t="shared" si="2"/>
        <v>-25347732</v>
      </c>
      <c r="Z26" s="32">
        <f>+IF(X26&lt;&gt;0,+(Y26/X26)*100,0)</f>
        <v>-6.0503606477232088</v>
      </c>
      <c r="AA26" s="33">
        <f>+AA13+AA25</f>
        <v>442780916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-11286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-13615</v>
      </c>
      <c r="X31" s="20">
        <v>-11286</v>
      </c>
      <c r="Y31" s="20">
        <v>-2329</v>
      </c>
      <c r="Z31" s="21">
        <v>20.63618642566011</v>
      </c>
      <c r="AA31" s="22">
        <v>-11286</v>
      </c>
    </row>
    <row r="32" spans="1:27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61874626</v>
      </c>
      <c r="G32" s="20">
        <v>5861259</v>
      </c>
      <c r="H32" s="20">
        <v>-854687</v>
      </c>
      <c r="I32" s="20">
        <v>5608</v>
      </c>
      <c r="J32" s="20">
        <v>5012180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5012180</v>
      </c>
      <c r="X32" s="20">
        <v>49042313</v>
      </c>
      <c r="Y32" s="20">
        <v>-44030133</v>
      </c>
      <c r="Z32" s="21">
        <v>-89.779886605266768</v>
      </c>
      <c r="AA32" s="22">
        <v>61874626</v>
      </c>
    </row>
    <row r="33" spans="1:27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1800000</v>
      </c>
      <c r="G33" s="20">
        <v>17776866</v>
      </c>
      <c r="H33" s="20">
        <v>-4140312</v>
      </c>
      <c r="I33" s="20">
        <v>7074028</v>
      </c>
      <c r="J33" s="20">
        <v>20710582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20710582</v>
      </c>
      <c r="X33" s="20">
        <v>1800000</v>
      </c>
      <c r="Y33" s="20">
        <v>18910582</v>
      </c>
      <c r="Z33" s="21">
        <v>1050.587888888889</v>
      </c>
      <c r="AA33" s="22">
        <v>1800000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14532975</v>
      </c>
      <c r="G35" s="20">
        <v>9286790</v>
      </c>
      <c r="H35" s="20">
        <v>212173</v>
      </c>
      <c r="I35" s="20">
        <v>199550</v>
      </c>
      <c r="J35" s="20">
        <v>9698513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9698513</v>
      </c>
      <c r="X35" s="20">
        <v>10797098</v>
      </c>
      <c r="Y35" s="20">
        <v>-1098585</v>
      </c>
      <c r="Z35" s="21">
        <v>-10.174817344438294</v>
      </c>
      <c r="AA35" s="22">
        <v>14532975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78196315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35407660</v>
      </c>
      <c r="X37" s="31">
        <f t="shared" si="3"/>
        <v>61628125</v>
      </c>
      <c r="Y37" s="31">
        <f t="shared" si="3"/>
        <v>-26220465</v>
      </c>
      <c r="Z37" s="32">
        <f>+IF(X37&lt;&gt;0,+(Y37/X37)*100,0)</f>
        <v>-42.546264388215612</v>
      </c>
      <c r="AA37" s="33">
        <f>SUM(AA29:AA36)</f>
        <v>78196315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78196315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35407660</v>
      </c>
      <c r="X44" s="31">
        <f t="shared" si="5"/>
        <v>61628125</v>
      </c>
      <c r="Y44" s="31">
        <f t="shared" si="5"/>
        <v>-26220465</v>
      </c>
      <c r="Z44" s="32">
        <f>+IF(X44&lt;&gt;0,+(Y44/X44)*100,0)</f>
        <v>-42.546264388215612</v>
      </c>
      <c r="AA44" s="33">
        <f>+AA37+AA43</f>
        <v>78196315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364584601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358190411</v>
      </c>
      <c r="X45" s="44">
        <f t="shared" si="6"/>
        <v>357317678</v>
      </c>
      <c r="Y45" s="44">
        <f t="shared" si="6"/>
        <v>872733</v>
      </c>
      <c r="Z45" s="45">
        <f>+IF(X45&lt;&gt;0,+(Y45/X45)*100,0)</f>
        <v>0.24424568212939074</v>
      </c>
      <c r="AA45" s="46">
        <f>+AA26-AA44</f>
        <v>364584601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51218139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43951220</v>
      </c>
      <c r="Y47" s="20">
        <v>-48441722</v>
      </c>
      <c r="Z47" s="47">
        <v>-110.21701331612638</v>
      </c>
      <c r="AA47" s="22">
        <v>51218139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51218139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43951220</v>
      </c>
      <c r="Y50" s="52">
        <f t="shared" si="7"/>
        <v>-48441722</v>
      </c>
      <c r="Z50" s="53">
        <f>+IF(X50&lt;&gt;0,+(Y50/X50)*100,0)</f>
        <v>-110.21701331612638</v>
      </c>
      <c r="AA50" s="54">
        <f>SUM(AA47:AA49)</f>
        <v>51218139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-16320755</v>
      </c>
      <c r="G6" s="20">
        <v>-2807391</v>
      </c>
      <c r="H6" s="20">
        <v>-3725562</v>
      </c>
      <c r="I6" s="20">
        <v>1154306</v>
      </c>
      <c r="J6" s="20">
        <v>-5378647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-5378647</v>
      </c>
      <c r="X6" s="20">
        <v>-3692855</v>
      </c>
      <c r="Y6" s="20">
        <v>-1685792</v>
      </c>
      <c r="Z6" s="21">
        <v>45.650099990386842</v>
      </c>
      <c r="AA6" s="22">
        <v>-16320755</v>
      </c>
    </row>
    <row r="7" spans="1:27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1194769</v>
      </c>
      <c r="G7" s="20">
        <v>3434996</v>
      </c>
      <c r="H7" s="20">
        <v>-2165779</v>
      </c>
      <c r="I7" s="20">
        <v>171103</v>
      </c>
      <c r="J7" s="20">
        <v>1440320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1440320</v>
      </c>
      <c r="X7" s="20">
        <v>-561601</v>
      </c>
      <c r="Y7" s="20">
        <v>2001921</v>
      </c>
      <c r="Z7" s="21">
        <v>-356.46677979562003</v>
      </c>
      <c r="AA7" s="22">
        <v>1194769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-15125986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-3938327</v>
      </c>
      <c r="X13" s="31">
        <f t="shared" si="0"/>
        <v>-4254456</v>
      </c>
      <c r="Y13" s="31">
        <f t="shared" si="0"/>
        <v>316129</v>
      </c>
      <c r="Z13" s="32">
        <f>+IF(X13&lt;&gt;0,+(Y13/X13)*100,0)</f>
        <v>-7.4305387104720317</v>
      </c>
      <c r="AA13" s="33">
        <f>SUM(AA6:AA12)</f>
        <v>-15125986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18939895</v>
      </c>
      <c r="G17" s="24">
        <v>27201581</v>
      </c>
      <c r="H17" s="24">
        <v>4583821</v>
      </c>
      <c r="I17" s="24">
        <v>2179402</v>
      </c>
      <c r="J17" s="20">
        <v>33964804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33964804</v>
      </c>
      <c r="X17" s="20">
        <v>4734975</v>
      </c>
      <c r="Y17" s="24">
        <v>29229829</v>
      </c>
      <c r="Z17" s="25">
        <v>617.31749375656682</v>
      </c>
      <c r="AA17" s="26">
        <v>18939895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18939895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33964804</v>
      </c>
      <c r="X25" s="36">
        <f t="shared" si="1"/>
        <v>4734975</v>
      </c>
      <c r="Y25" s="36">
        <f t="shared" si="1"/>
        <v>29229829</v>
      </c>
      <c r="Z25" s="37">
        <f>+IF(X25&lt;&gt;0,+(Y25/X25)*100,0)</f>
        <v>617.31749375656682</v>
      </c>
      <c r="AA25" s="38">
        <f>SUM(AA15:AA24)</f>
        <v>18939895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3813909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30026477</v>
      </c>
      <c r="X26" s="31">
        <f t="shared" si="2"/>
        <v>480519</v>
      </c>
      <c r="Y26" s="31">
        <f t="shared" si="2"/>
        <v>29545958</v>
      </c>
      <c r="Z26" s="32">
        <f>+IF(X26&lt;&gt;0,+(Y26/X26)*100,0)</f>
        <v>6148.7595703811921</v>
      </c>
      <c r="AA26" s="33">
        <f>+AA13+AA25</f>
        <v>3813909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6232197</v>
      </c>
      <c r="X32" s="20"/>
      <c r="Y32" s="20">
        <v>6232197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-409211</v>
      </c>
      <c r="X35" s="20"/>
      <c r="Y35" s="20">
        <v>-409211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5822986</v>
      </c>
      <c r="X37" s="31">
        <f t="shared" si="3"/>
        <v>0</v>
      </c>
      <c r="Y37" s="31">
        <f t="shared" si="3"/>
        <v>5822986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5822986</v>
      </c>
      <c r="X44" s="31">
        <f t="shared" si="5"/>
        <v>0</v>
      </c>
      <c r="Y44" s="31">
        <f t="shared" si="5"/>
        <v>5822986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3813909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24203491</v>
      </c>
      <c r="X45" s="44">
        <f t="shared" si="6"/>
        <v>480519</v>
      </c>
      <c r="Y45" s="44">
        <f t="shared" si="6"/>
        <v>23722972</v>
      </c>
      <c r="Z45" s="45">
        <f>+IF(X45&lt;&gt;0,+(Y45/X45)*100,0)</f>
        <v>4936.9477585693803</v>
      </c>
      <c r="AA45" s="46">
        <f>+AA26-AA44</f>
        <v>3813909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-12999234</v>
      </c>
      <c r="G6" s="20">
        <v>2834531</v>
      </c>
      <c r="H6" s="20">
        <v>3521183</v>
      </c>
      <c r="I6" s="20">
        <v>1604545</v>
      </c>
      <c r="J6" s="20">
        <v>7960259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7960259</v>
      </c>
      <c r="X6" s="20">
        <v>-3249807</v>
      </c>
      <c r="Y6" s="20">
        <v>11210066</v>
      </c>
      <c r="Z6" s="21">
        <v>-344.94559215362636</v>
      </c>
      <c r="AA6" s="22">
        <v>-12999234</v>
      </c>
    </row>
    <row r="7" spans="1:27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70232050</v>
      </c>
      <c r="G7" s="20">
        <v>1583987</v>
      </c>
      <c r="H7" s="20">
        <v>246247</v>
      </c>
      <c r="I7" s="20">
        <v>-537164</v>
      </c>
      <c r="J7" s="20">
        <v>1293070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1293070</v>
      </c>
      <c r="X7" s="20">
        <v>17558013</v>
      </c>
      <c r="Y7" s="20">
        <v>-16264943</v>
      </c>
      <c r="Z7" s="21">
        <v>-92.635442290651</v>
      </c>
      <c r="AA7" s="22">
        <v>70232050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-3543414</v>
      </c>
      <c r="G10" s="20">
        <v>-133110</v>
      </c>
      <c r="H10" s="20">
        <v>-226224</v>
      </c>
      <c r="I10" s="20">
        <v>-60293</v>
      </c>
      <c r="J10" s="20">
        <v>-419627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-419627</v>
      </c>
      <c r="X10" s="20">
        <v>-885840</v>
      </c>
      <c r="Y10" s="20">
        <v>466213</v>
      </c>
      <c r="Z10" s="21">
        <v>-52.629481621963336</v>
      </c>
      <c r="AA10" s="22">
        <v>-3543414</v>
      </c>
    </row>
    <row r="11" spans="1:27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177245</v>
      </c>
      <c r="X11" s="20"/>
      <c r="Y11" s="24">
        <v>177245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53689402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9010947</v>
      </c>
      <c r="X13" s="31">
        <f t="shared" si="0"/>
        <v>13422366</v>
      </c>
      <c r="Y13" s="31">
        <f t="shared" si="0"/>
        <v>-4411419</v>
      </c>
      <c r="Z13" s="32">
        <f>+IF(X13&lt;&gt;0,+(Y13/X13)*100,0)</f>
        <v>-32.86618022485753</v>
      </c>
      <c r="AA13" s="33">
        <f>SUM(AA6:AA12)</f>
        <v>53689402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489934834</v>
      </c>
      <c r="G17" s="24"/>
      <c r="H17" s="24">
        <v>878252</v>
      </c>
      <c r="I17" s="24">
        <v>1225465</v>
      </c>
      <c r="J17" s="20">
        <v>2103717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2103717</v>
      </c>
      <c r="X17" s="20">
        <v>122483718</v>
      </c>
      <c r="Y17" s="24">
        <v>-120380001</v>
      </c>
      <c r="Z17" s="25">
        <v>-98.282451713296297</v>
      </c>
      <c r="AA17" s="26">
        <v>489934834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489934834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2103717</v>
      </c>
      <c r="X25" s="36">
        <f t="shared" si="1"/>
        <v>122483718</v>
      </c>
      <c r="Y25" s="36">
        <f t="shared" si="1"/>
        <v>-120380001</v>
      </c>
      <c r="Z25" s="37">
        <f>+IF(X25&lt;&gt;0,+(Y25/X25)*100,0)</f>
        <v>-98.282451713296297</v>
      </c>
      <c r="AA25" s="38">
        <f>SUM(AA15:AA24)</f>
        <v>489934834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543624236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11114664</v>
      </c>
      <c r="X26" s="31">
        <f t="shared" si="2"/>
        <v>135906084</v>
      </c>
      <c r="Y26" s="31">
        <f t="shared" si="2"/>
        <v>-124791420</v>
      </c>
      <c r="Z26" s="32">
        <f>+IF(X26&lt;&gt;0,+(Y26/X26)*100,0)</f>
        <v>-91.821805416746457</v>
      </c>
      <c r="AA26" s="33">
        <f>+AA13+AA25</f>
        <v>543624236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50743200</v>
      </c>
      <c r="G32" s="20">
        <v>175280</v>
      </c>
      <c r="H32" s="20">
        <v>1847821</v>
      </c>
      <c r="I32" s="20">
        <v>1129731</v>
      </c>
      <c r="J32" s="20">
        <v>3152832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3152832</v>
      </c>
      <c r="X32" s="20">
        <v>12685746</v>
      </c>
      <c r="Y32" s="20">
        <v>-9532914</v>
      </c>
      <c r="Z32" s="21">
        <v>-75.146656727952774</v>
      </c>
      <c r="AA32" s="22">
        <v>50743200</v>
      </c>
    </row>
    <row r="33" spans="1:27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-35498650</v>
      </c>
      <c r="G33" s="20"/>
      <c r="H33" s="20">
        <v>-3115281</v>
      </c>
      <c r="I33" s="20">
        <v>-2426801</v>
      </c>
      <c r="J33" s="20">
        <v>-5542082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-5542082</v>
      </c>
      <c r="X33" s="20">
        <v>-8874660</v>
      </c>
      <c r="Y33" s="20">
        <v>3332578</v>
      </c>
      <c r="Z33" s="21">
        <v>-37.55161324490178</v>
      </c>
      <c r="AA33" s="22">
        <v>-35498650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-403355</v>
      </c>
      <c r="X35" s="20"/>
      <c r="Y35" s="20">
        <v>-403355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15244550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-2792605</v>
      </c>
      <c r="X37" s="31">
        <f t="shared" si="3"/>
        <v>3811086</v>
      </c>
      <c r="Y37" s="31">
        <f t="shared" si="3"/>
        <v>-6603691</v>
      </c>
      <c r="Z37" s="32">
        <f>+IF(X37&lt;&gt;0,+(Y37/X37)*100,0)</f>
        <v>-173.27583266292075</v>
      </c>
      <c r="AA37" s="33">
        <f>SUM(AA29:AA36)</f>
        <v>15244550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15244550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-2792605</v>
      </c>
      <c r="X44" s="31">
        <f t="shared" si="5"/>
        <v>3811086</v>
      </c>
      <c r="Y44" s="31">
        <f t="shared" si="5"/>
        <v>-6603691</v>
      </c>
      <c r="Z44" s="32">
        <f>+IF(X44&lt;&gt;0,+(Y44/X44)*100,0)</f>
        <v>-173.27583266292075</v>
      </c>
      <c r="AA44" s="33">
        <f>+AA37+AA43</f>
        <v>15244550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528379686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13907269</v>
      </c>
      <c r="X45" s="44">
        <f t="shared" si="6"/>
        <v>132094998</v>
      </c>
      <c r="Y45" s="44">
        <f t="shared" si="6"/>
        <v>-118187729</v>
      </c>
      <c r="Z45" s="45">
        <f>+IF(X45&lt;&gt;0,+(Y45/X45)*100,0)</f>
        <v>-89.471767129289788</v>
      </c>
      <c r="AA45" s="46">
        <f>+AA26-AA44</f>
        <v>528379686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27008623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27008623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10100</v>
      </c>
      <c r="X6" s="20"/>
      <c r="Y6" s="20">
        <v>10100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3651855</v>
      </c>
      <c r="X7" s="20"/>
      <c r="Y7" s="20">
        <v>3651855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3661955</v>
      </c>
      <c r="X13" s="31">
        <f t="shared" si="0"/>
        <v>0</v>
      </c>
      <c r="Y13" s="31">
        <f t="shared" si="0"/>
        <v>3661955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1304009</v>
      </c>
      <c r="D17" s="18"/>
      <c r="E17" s="19">
        <v>19550554</v>
      </c>
      <c r="F17" s="20">
        <v>19550554</v>
      </c>
      <c r="G17" s="24">
        <v>6377132</v>
      </c>
      <c r="H17" s="24"/>
      <c r="I17" s="24">
        <v>704035</v>
      </c>
      <c r="J17" s="20">
        <v>7081167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7081167</v>
      </c>
      <c r="X17" s="20">
        <v>4887637</v>
      </c>
      <c r="Y17" s="24">
        <v>2193530</v>
      </c>
      <c r="Z17" s="25">
        <v>44.87915121356189</v>
      </c>
      <c r="AA17" s="26">
        <v>19550554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1304009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19550554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7081167</v>
      </c>
      <c r="X25" s="36">
        <f t="shared" si="1"/>
        <v>4887637</v>
      </c>
      <c r="Y25" s="36">
        <f t="shared" si="1"/>
        <v>2193530</v>
      </c>
      <c r="Z25" s="37">
        <f>+IF(X25&lt;&gt;0,+(Y25/X25)*100,0)</f>
        <v>44.87915121356189</v>
      </c>
      <c r="AA25" s="38">
        <f>SUM(AA15:AA24)</f>
        <v>19550554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10143281</v>
      </c>
      <c r="D26" s="29">
        <f>+D13+D25</f>
        <v>0</v>
      </c>
      <c r="E26" s="30">
        <f t="shared" si="2"/>
        <v>19550554</v>
      </c>
      <c r="F26" s="31">
        <f t="shared" si="2"/>
        <v>19550554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10743122</v>
      </c>
      <c r="X26" s="31">
        <f t="shared" si="2"/>
        <v>4887637</v>
      </c>
      <c r="Y26" s="31">
        <f t="shared" si="2"/>
        <v>5855485</v>
      </c>
      <c r="Z26" s="32">
        <f>+IF(X26&lt;&gt;0,+(Y26/X26)*100,0)</f>
        <v>119.80196156138436</v>
      </c>
      <c r="AA26" s="33">
        <f>+AA13+AA25</f>
        <v>19550554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6732122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2201684</v>
      </c>
      <c r="X32" s="20"/>
      <c r="Y32" s="20">
        <v>2201684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6732122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2201684</v>
      </c>
      <c r="X37" s="31">
        <f t="shared" si="3"/>
        <v>0</v>
      </c>
      <c r="Y37" s="31">
        <f t="shared" si="3"/>
        <v>2201684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6732122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2201684</v>
      </c>
      <c r="X44" s="31">
        <f t="shared" si="5"/>
        <v>0</v>
      </c>
      <c r="Y44" s="31">
        <f t="shared" si="5"/>
        <v>2201684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3411159</v>
      </c>
      <c r="D45" s="42">
        <f t="shared" si="6"/>
        <v>0</v>
      </c>
      <c r="E45" s="43">
        <f t="shared" si="6"/>
        <v>19550554</v>
      </c>
      <c r="F45" s="44">
        <f t="shared" si="6"/>
        <v>19550554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8541438</v>
      </c>
      <c r="X45" s="44">
        <f t="shared" si="6"/>
        <v>4887637</v>
      </c>
      <c r="Y45" s="44">
        <f t="shared" si="6"/>
        <v>3653801</v>
      </c>
      <c r="Z45" s="45">
        <f>+IF(X45&lt;&gt;0,+(Y45/X45)*100,0)</f>
        <v>74.755981264566088</v>
      </c>
      <c r="AA45" s="46">
        <f>+AA26-AA44</f>
        <v>19550554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18396</v>
      </c>
      <c r="Y6" s="20">
        <v>-18396</v>
      </c>
      <c r="Z6" s="21">
        <v>-100</v>
      </c>
      <c r="AA6" s="22">
        <v>73585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18396</v>
      </c>
      <c r="Y13" s="31">
        <f t="shared" si="0"/>
        <v>-18396</v>
      </c>
      <c r="Z13" s="32">
        <f>+IF(X13&lt;&gt;0,+(Y13/X13)*100,0)</f>
        <v>-100</v>
      </c>
      <c r="AA13" s="33">
        <f>SUM(AA6:AA12)</f>
        <v>73585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18396</v>
      </c>
      <c r="Y26" s="31">
        <f t="shared" si="2"/>
        <v>-18396</v>
      </c>
      <c r="Z26" s="32">
        <f>+IF(X26&lt;&gt;0,+(Y26/X26)*100,0)</f>
        <v>-100</v>
      </c>
      <c r="AA26" s="33">
        <f>+AA13+AA25</f>
        <v>73585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2400</v>
      </c>
      <c r="Y35" s="20">
        <v>-2400</v>
      </c>
      <c r="Z35" s="21">
        <v>-100</v>
      </c>
      <c r="AA35" s="22">
        <v>9598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2400</v>
      </c>
      <c r="Y37" s="31">
        <f t="shared" si="3"/>
        <v>-2400</v>
      </c>
      <c r="Z37" s="32">
        <f>+IF(X37&lt;&gt;0,+(Y37/X37)*100,0)</f>
        <v>-100</v>
      </c>
      <c r="AA37" s="33">
        <f>SUM(AA29:AA36)</f>
        <v>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2400</v>
      </c>
      <c r="Y44" s="31">
        <f t="shared" si="5"/>
        <v>-2400</v>
      </c>
      <c r="Z44" s="32">
        <f>+IF(X44&lt;&gt;0,+(Y44/X44)*100,0)</f>
        <v>-100</v>
      </c>
      <c r="AA44" s="33">
        <f>+AA37+AA43</f>
        <v>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15996</v>
      </c>
      <c r="Y45" s="44">
        <f t="shared" si="6"/>
        <v>-15996</v>
      </c>
      <c r="Z45" s="45">
        <f>+IF(X45&lt;&gt;0,+(Y45/X45)*100,0)</f>
        <v>-100</v>
      </c>
      <c r="AA45" s="46">
        <f>+AA26-AA44</f>
        <v>63987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13324611</v>
      </c>
      <c r="D6" s="18"/>
      <c r="E6" s="19">
        <v>-43738955</v>
      </c>
      <c r="F6" s="20">
        <v>-43738955</v>
      </c>
      <c r="G6" s="20">
        <v>-2795241</v>
      </c>
      <c r="H6" s="20">
        <v>-2583069</v>
      </c>
      <c r="I6" s="20">
        <v>-2751980</v>
      </c>
      <c r="J6" s="20">
        <v>-8130290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-8130290</v>
      </c>
      <c r="X6" s="20">
        <v>-10934730</v>
      </c>
      <c r="Y6" s="20">
        <v>2804440</v>
      </c>
      <c r="Z6" s="21">
        <v>-25.647089594347548</v>
      </c>
      <c r="AA6" s="22">
        <v>-43738955</v>
      </c>
    </row>
    <row r="7" spans="1:27" x14ac:dyDescent="0.25">
      <c r="A7" s="23" t="s">
        <v>35</v>
      </c>
      <c r="B7" s="17" t="s">
        <v>32</v>
      </c>
      <c r="C7" s="18">
        <v>63334674</v>
      </c>
      <c r="D7" s="18"/>
      <c r="E7" s="19">
        <v>-8026794</v>
      </c>
      <c r="F7" s="20">
        <v>-8026794</v>
      </c>
      <c r="G7" s="20">
        <v>12350453</v>
      </c>
      <c r="H7" s="20">
        <v>9100590</v>
      </c>
      <c r="I7" s="20">
        <v>20086169</v>
      </c>
      <c r="J7" s="20">
        <v>41537212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41537212</v>
      </c>
      <c r="X7" s="20">
        <v>-2006700</v>
      </c>
      <c r="Y7" s="20">
        <v>43543912</v>
      </c>
      <c r="Z7" s="21">
        <v>-2169.9263467384262</v>
      </c>
      <c r="AA7" s="22">
        <v>-8026794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81590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-10081</v>
      </c>
      <c r="X9" s="20"/>
      <c r="Y9" s="20">
        <v>-10081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377633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88978</v>
      </c>
      <c r="X10" s="20"/>
      <c r="Y10" s="20">
        <v>88978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66642060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113195</v>
      </c>
      <c r="X11" s="20"/>
      <c r="Y11" s="24">
        <v>113195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143760568</v>
      </c>
      <c r="D13" s="29">
        <f>SUM(D6:D12)</f>
        <v>0</v>
      </c>
      <c r="E13" s="30">
        <f t="shared" si="0"/>
        <v>-51765749</v>
      </c>
      <c r="F13" s="31">
        <f t="shared" si="0"/>
        <v>-51765749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33599014</v>
      </c>
      <c r="X13" s="31">
        <f t="shared" si="0"/>
        <v>-12941430</v>
      </c>
      <c r="Y13" s="31">
        <f t="shared" si="0"/>
        <v>46540444</v>
      </c>
      <c r="Z13" s="32">
        <f>+IF(X13&lt;&gt;0,+(Y13/X13)*100,0)</f>
        <v>-359.62365828196727</v>
      </c>
      <c r="AA13" s="33">
        <f>SUM(AA6:AA12)</f>
        <v>-51765749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41418254</v>
      </c>
      <c r="D17" s="18"/>
      <c r="E17" s="19">
        <v>-11064011</v>
      </c>
      <c r="F17" s="20">
        <v>-11064011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-2766006</v>
      </c>
      <c r="Y17" s="24">
        <v>2766006</v>
      </c>
      <c r="Z17" s="25">
        <v>-100</v>
      </c>
      <c r="AA17" s="26">
        <v>-11064011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41418240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-11064011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-2766006</v>
      </c>
      <c r="Y25" s="36">
        <f t="shared" si="1"/>
        <v>2766006</v>
      </c>
      <c r="Z25" s="37">
        <f>+IF(X25&lt;&gt;0,+(Y25/X25)*100,0)</f>
        <v>-100</v>
      </c>
      <c r="AA25" s="38">
        <f>SUM(AA15:AA24)</f>
        <v>-11064011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185178808</v>
      </c>
      <c r="D26" s="29">
        <f>+D13+D25</f>
        <v>0</v>
      </c>
      <c r="E26" s="30">
        <f t="shared" si="2"/>
        <v>-62829760</v>
      </c>
      <c r="F26" s="31">
        <f t="shared" si="2"/>
        <v>-62829760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33599014</v>
      </c>
      <c r="X26" s="31">
        <f t="shared" si="2"/>
        <v>-15707436</v>
      </c>
      <c r="Y26" s="31">
        <f t="shared" si="2"/>
        <v>49306450</v>
      </c>
      <c r="Z26" s="32">
        <f>+IF(X26&lt;&gt;0,+(Y26/X26)*100,0)</f>
        <v>-313.90514658152989</v>
      </c>
      <c r="AA26" s="33">
        <f>+AA13+AA25</f>
        <v>-62829760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7587662</v>
      </c>
      <c r="D32" s="18"/>
      <c r="E32" s="19">
        <v>676914</v>
      </c>
      <c r="F32" s="20">
        <v>676914</v>
      </c>
      <c r="G32" s="20">
        <v>1142296</v>
      </c>
      <c r="H32" s="20">
        <v>-3864096</v>
      </c>
      <c r="I32" s="20">
        <v>1186010</v>
      </c>
      <c r="J32" s="20">
        <v>-1535790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-1535790</v>
      </c>
      <c r="X32" s="20">
        <v>169230</v>
      </c>
      <c r="Y32" s="20">
        <v>-1705020</v>
      </c>
      <c r="Z32" s="21">
        <v>-1007.5163978018082</v>
      </c>
      <c r="AA32" s="22">
        <v>676914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-5951904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13505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3383</v>
      </c>
      <c r="X35" s="20"/>
      <c r="Y35" s="20">
        <v>3383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1649263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676914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-1532407</v>
      </c>
      <c r="X37" s="31">
        <f t="shared" si="3"/>
        <v>169230</v>
      </c>
      <c r="Y37" s="31">
        <f t="shared" si="3"/>
        <v>-1701637</v>
      </c>
      <c r="Z37" s="32">
        <f>+IF(X37&lt;&gt;0,+(Y37/X37)*100,0)</f>
        <v>-1005.5173432606513</v>
      </c>
      <c r="AA37" s="33">
        <f>SUM(AA29:AA36)</f>
        <v>676914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1649263</v>
      </c>
      <c r="D44" s="29">
        <f>+D37+D43</f>
        <v>0</v>
      </c>
      <c r="E44" s="30">
        <f t="shared" si="5"/>
        <v>676914</v>
      </c>
      <c r="F44" s="31">
        <f t="shared" si="5"/>
        <v>676914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-1532407</v>
      </c>
      <c r="X44" s="31">
        <f t="shared" si="5"/>
        <v>169230</v>
      </c>
      <c r="Y44" s="31">
        <f t="shared" si="5"/>
        <v>-1701637</v>
      </c>
      <c r="Z44" s="32">
        <f>+IF(X44&lt;&gt;0,+(Y44/X44)*100,0)</f>
        <v>-1005.5173432606513</v>
      </c>
      <c r="AA44" s="33">
        <f>+AA37+AA43</f>
        <v>676914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183529545</v>
      </c>
      <c r="D45" s="42">
        <f t="shared" si="6"/>
        <v>0</v>
      </c>
      <c r="E45" s="43">
        <f t="shared" si="6"/>
        <v>-63506674</v>
      </c>
      <c r="F45" s="44">
        <f t="shared" si="6"/>
        <v>-63506674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35131421</v>
      </c>
      <c r="X45" s="44">
        <f t="shared" si="6"/>
        <v>-15876666</v>
      </c>
      <c r="Y45" s="44">
        <f t="shared" si="6"/>
        <v>51008087</v>
      </c>
      <c r="Z45" s="45">
        <f>+IF(X45&lt;&gt;0,+(Y45/X45)*100,0)</f>
        <v>-321.27706786802719</v>
      </c>
      <c r="AA45" s="46">
        <f>+AA26-AA44</f>
        <v>-63506674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278102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>
        <v>1131401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282849</v>
      </c>
      <c r="Y48" s="20">
        <v>-282849</v>
      </c>
      <c r="Z48" s="47">
        <v>-100</v>
      </c>
      <c r="AA48" s="22">
        <v>1131401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278102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1131401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282849</v>
      </c>
      <c r="Y50" s="52">
        <f t="shared" si="7"/>
        <v>-282849</v>
      </c>
      <c r="Z50" s="53">
        <f>+IF(X50&lt;&gt;0,+(Y50/X50)*100,0)</f>
        <v>-100</v>
      </c>
      <c r="AA50" s="54">
        <f>SUM(AA47:AA49)</f>
        <v>1131401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22</v>
      </c>
      <c r="G32" s="20">
        <v>44359</v>
      </c>
      <c r="H32" s="20">
        <v>41662</v>
      </c>
      <c r="I32" s="20">
        <v>41857</v>
      </c>
      <c r="J32" s="20">
        <v>127878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127878</v>
      </c>
      <c r="X32" s="20"/>
      <c r="Y32" s="20">
        <v>127878</v>
      </c>
      <c r="Z32" s="21"/>
      <c r="AA32" s="22">
        <v>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127878</v>
      </c>
      <c r="X37" s="31">
        <f t="shared" si="3"/>
        <v>0</v>
      </c>
      <c r="Y37" s="31">
        <f t="shared" si="3"/>
        <v>127878</v>
      </c>
      <c r="Z37" s="32">
        <f>+IF(X37&lt;&gt;0,+(Y37/X37)*100,0)</f>
        <v>0</v>
      </c>
      <c r="AA37" s="33">
        <f>SUM(AA29:AA36)</f>
        <v>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22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127878</v>
      </c>
      <c r="X44" s="31">
        <f t="shared" si="5"/>
        <v>0</v>
      </c>
      <c r="Y44" s="31">
        <f t="shared" si="5"/>
        <v>127878</v>
      </c>
      <c r="Z44" s="32">
        <f>+IF(X44&lt;&gt;0,+(Y44/X44)*100,0)</f>
        <v>0</v>
      </c>
      <c r="AA44" s="33">
        <f>+AA37+AA43</f>
        <v>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-127878</v>
      </c>
      <c r="X45" s="44">
        <f t="shared" si="6"/>
        <v>0</v>
      </c>
      <c r="Y45" s="44">
        <f t="shared" si="6"/>
        <v>-127878</v>
      </c>
      <c r="Z45" s="45">
        <f>+IF(X45&lt;&gt;0,+(Y45/X45)*100,0)</f>
        <v>0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11876</v>
      </c>
      <c r="D6" s="18"/>
      <c r="E6" s="19"/>
      <c r="F6" s="20"/>
      <c r="G6" s="20">
        <v>339</v>
      </c>
      <c r="H6" s="20">
        <v>186</v>
      </c>
      <c r="I6" s="20">
        <v>652</v>
      </c>
      <c r="J6" s="20">
        <v>1177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1177</v>
      </c>
      <c r="X6" s="20"/>
      <c r="Y6" s="20">
        <v>1177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1177</v>
      </c>
      <c r="X13" s="31">
        <f t="shared" si="0"/>
        <v>0</v>
      </c>
      <c r="Y13" s="31">
        <f t="shared" si="0"/>
        <v>1177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1177</v>
      </c>
      <c r="X26" s="31">
        <f t="shared" si="2"/>
        <v>0</v>
      </c>
      <c r="Y26" s="31">
        <f t="shared" si="2"/>
        <v>1177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</v>
      </c>
      <c r="X45" s="44">
        <f t="shared" si="6"/>
        <v>0</v>
      </c>
      <c r="Y45" s="44">
        <f t="shared" si="6"/>
        <v>1177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333448651</v>
      </c>
      <c r="D17" s="18"/>
      <c r="E17" s="19">
        <v>33650343</v>
      </c>
      <c r="F17" s="20">
        <v>33650343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299368637</v>
      </c>
      <c r="X17" s="20">
        <v>6549793</v>
      </c>
      <c r="Y17" s="24">
        <v>292818844</v>
      </c>
      <c r="Z17" s="25">
        <v>4470.6579887333846</v>
      </c>
      <c r="AA17" s="26">
        <v>33650343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333448651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33650343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299368637</v>
      </c>
      <c r="X25" s="36">
        <f t="shared" si="1"/>
        <v>6549793</v>
      </c>
      <c r="Y25" s="36">
        <f t="shared" si="1"/>
        <v>292818844</v>
      </c>
      <c r="Z25" s="37">
        <f>+IF(X25&lt;&gt;0,+(Y25/X25)*100,0)</f>
        <v>4470.6579887333846</v>
      </c>
      <c r="AA25" s="38">
        <f>SUM(AA15:AA24)</f>
        <v>33650343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333448651</v>
      </c>
      <c r="D26" s="29">
        <f>+D13+D25</f>
        <v>0</v>
      </c>
      <c r="E26" s="30">
        <f t="shared" si="2"/>
        <v>33650343</v>
      </c>
      <c r="F26" s="31">
        <f t="shared" si="2"/>
        <v>33650343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299368637</v>
      </c>
      <c r="X26" s="31">
        <f t="shared" si="2"/>
        <v>6549793</v>
      </c>
      <c r="Y26" s="31">
        <f t="shared" si="2"/>
        <v>292818844</v>
      </c>
      <c r="Z26" s="32">
        <f>+IF(X26&lt;&gt;0,+(Y26/X26)*100,0)</f>
        <v>4470.6579887333846</v>
      </c>
      <c r="AA26" s="33">
        <f>+AA13+AA25</f>
        <v>33650343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333448651</v>
      </c>
      <c r="D45" s="42">
        <f t="shared" si="6"/>
        <v>0</v>
      </c>
      <c r="E45" s="43">
        <f t="shared" si="6"/>
        <v>33650343</v>
      </c>
      <c r="F45" s="44">
        <f t="shared" si="6"/>
        <v>33650343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299368637</v>
      </c>
      <c r="X45" s="44">
        <f t="shared" si="6"/>
        <v>6549793</v>
      </c>
      <c r="Y45" s="44">
        <f t="shared" si="6"/>
        <v>292818844</v>
      </c>
      <c r="Z45" s="45">
        <f>+IF(X45&lt;&gt;0,+(Y45/X45)*100,0)</f>
        <v>4470.6579887333846</v>
      </c>
      <c r="AA45" s="46">
        <f>+AA26-AA44</f>
        <v>33650343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181038380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192090902</v>
      </c>
      <c r="X47" s="20">
        <v>-50920611</v>
      </c>
      <c r="Y47" s="20">
        <v>243011513</v>
      </c>
      <c r="Z47" s="47">
        <v>-477.23605084000269</v>
      </c>
      <c r="AA47" s="22">
        <v>-203682366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181038380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192090902</v>
      </c>
      <c r="X50" s="52">
        <f t="shared" si="7"/>
        <v>-50920611</v>
      </c>
      <c r="Y50" s="52">
        <f t="shared" si="7"/>
        <v>243011513</v>
      </c>
      <c r="Z50" s="53">
        <f>+IF(X50&lt;&gt;0,+(Y50/X50)*100,0)</f>
        <v>-477.23605084000269</v>
      </c>
      <c r="AA50" s="54">
        <f>SUM(AA47:AA49)</f>
        <v>-203682366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92340850</v>
      </c>
      <c r="G17" s="24"/>
      <c r="H17" s="24">
        <v>839116</v>
      </c>
      <c r="I17" s="24"/>
      <c r="J17" s="20">
        <v>839116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839116</v>
      </c>
      <c r="X17" s="20">
        <v>89326605</v>
      </c>
      <c r="Y17" s="24">
        <v>-88487489</v>
      </c>
      <c r="Z17" s="25">
        <v>-99.060620293360529</v>
      </c>
      <c r="AA17" s="26">
        <v>92340850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92340850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839116</v>
      </c>
      <c r="X25" s="36">
        <f t="shared" si="1"/>
        <v>89326605</v>
      </c>
      <c r="Y25" s="36">
        <f t="shared" si="1"/>
        <v>-88487489</v>
      </c>
      <c r="Z25" s="37">
        <f>+IF(X25&lt;&gt;0,+(Y25/X25)*100,0)</f>
        <v>-99.060620293360529</v>
      </c>
      <c r="AA25" s="38">
        <f>SUM(AA15:AA24)</f>
        <v>92340850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92340843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839116</v>
      </c>
      <c r="X26" s="31">
        <f t="shared" si="2"/>
        <v>89326605</v>
      </c>
      <c r="Y26" s="31">
        <f t="shared" si="2"/>
        <v>-88487489</v>
      </c>
      <c r="Z26" s="32">
        <f>+IF(X26&lt;&gt;0,+(Y26/X26)*100,0)</f>
        <v>-99.060620293360529</v>
      </c>
      <c r="AA26" s="33">
        <f>+AA13+AA25</f>
        <v>92340843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183376</v>
      </c>
      <c r="X32" s="20"/>
      <c r="Y32" s="20">
        <v>183376</v>
      </c>
      <c r="Z32" s="21"/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183376</v>
      </c>
      <c r="X37" s="31">
        <f t="shared" si="3"/>
        <v>0</v>
      </c>
      <c r="Y37" s="31">
        <f t="shared" si="3"/>
        <v>183376</v>
      </c>
      <c r="Z37" s="32">
        <f>+IF(X37&lt;&gt;0,+(Y37/X37)*100,0)</f>
        <v>0</v>
      </c>
      <c r="AA37" s="33">
        <f>SUM(AA29:AA36)</f>
        <v>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183376</v>
      </c>
      <c r="X44" s="31">
        <f t="shared" si="5"/>
        <v>0</v>
      </c>
      <c r="Y44" s="31">
        <f t="shared" si="5"/>
        <v>183376</v>
      </c>
      <c r="Z44" s="32">
        <f>+IF(X44&lt;&gt;0,+(Y44/X44)*100,0)</f>
        <v>0</v>
      </c>
      <c r="AA44" s="33">
        <f>+AA37+AA43</f>
        <v>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92340836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655740</v>
      </c>
      <c r="X45" s="44">
        <f t="shared" si="6"/>
        <v>89326605</v>
      </c>
      <c r="Y45" s="44">
        <f t="shared" si="6"/>
        <v>-88670865</v>
      </c>
      <c r="Z45" s="45">
        <f>+IF(X45&lt;&gt;0,+(Y45/X45)*100,0)</f>
        <v>-99.265907396794049</v>
      </c>
      <c r="AA45" s="46">
        <f>+AA26-AA44</f>
        <v>92340836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-6092193</v>
      </c>
      <c r="G6" s="20">
        <v>-290569</v>
      </c>
      <c r="H6" s="20">
        <v>-30528</v>
      </c>
      <c r="I6" s="20">
        <v>-760277</v>
      </c>
      <c r="J6" s="20">
        <v>-1081374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-1081374</v>
      </c>
      <c r="X6" s="20">
        <v>-1523043</v>
      </c>
      <c r="Y6" s="20">
        <v>441669</v>
      </c>
      <c r="Z6" s="21">
        <v>-28.999115586362301</v>
      </c>
      <c r="AA6" s="22">
        <v>-6092193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-6092193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-1091675</v>
      </c>
      <c r="X13" s="31">
        <f t="shared" si="0"/>
        <v>-1523043</v>
      </c>
      <c r="Y13" s="31">
        <f t="shared" si="0"/>
        <v>431368</v>
      </c>
      <c r="Z13" s="32">
        <f>+IF(X13&lt;&gt;0,+(Y13/X13)*100,0)</f>
        <v>-28.322772239523115</v>
      </c>
      <c r="AA13" s="33">
        <f>SUM(AA6:AA12)</f>
        <v>-6092193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-1803225</v>
      </c>
      <c r="Y16" s="20">
        <v>1803225</v>
      </c>
      <c r="Z16" s="21">
        <v>-100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-1803225</v>
      </c>
      <c r="Y25" s="36">
        <f t="shared" si="1"/>
        <v>1803225</v>
      </c>
      <c r="Z25" s="37">
        <f>+IF(X25&lt;&gt;0,+(Y25/X25)*100,0)</f>
        <v>-100</v>
      </c>
      <c r="AA25" s="38">
        <f>SUM(AA15:AA24)</f>
        <v>-7212900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-13305093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-1091675</v>
      </c>
      <c r="X26" s="31">
        <f t="shared" si="2"/>
        <v>-3326268</v>
      </c>
      <c r="Y26" s="31">
        <f t="shared" si="2"/>
        <v>2234593</v>
      </c>
      <c r="Z26" s="32">
        <f>+IF(X26&lt;&gt;0,+(Y26/X26)*100,0)</f>
        <v>-67.180185120381168</v>
      </c>
      <c r="AA26" s="33">
        <f>+AA13+AA25</f>
        <v>-13305093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372517</v>
      </c>
      <c r="X32" s="20"/>
      <c r="Y32" s="20">
        <v>372517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372517</v>
      </c>
      <c r="X37" s="31">
        <f t="shared" si="3"/>
        <v>0</v>
      </c>
      <c r="Y37" s="31">
        <f t="shared" si="3"/>
        <v>372517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372517</v>
      </c>
      <c r="X44" s="31">
        <f t="shared" si="5"/>
        <v>0</v>
      </c>
      <c r="Y44" s="31">
        <f t="shared" si="5"/>
        <v>372517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-13305093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-1464192</v>
      </c>
      <c r="X45" s="44">
        <f t="shared" si="6"/>
        <v>-3326268</v>
      </c>
      <c r="Y45" s="44">
        <f t="shared" si="6"/>
        <v>1862076</v>
      </c>
      <c r="Z45" s="45">
        <f>+IF(X45&lt;&gt;0,+(Y45/X45)*100,0)</f>
        <v>-55.980937194477406</v>
      </c>
      <c r="AA45" s="46">
        <f>+AA26-AA44</f>
        <v>-13305093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-14612413</v>
      </c>
      <c r="G6" s="20">
        <v>-212785279</v>
      </c>
      <c r="H6" s="20">
        <v>-103745</v>
      </c>
      <c r="I6" s="20">
        <v>-102621</v>
      </c>
      <c r="J6" s="20">
        <v>-212991645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-212991645</v>
      </c>
      <c r="X6" s="20">
        <v>-3653106</v>
      </c>
      <c r="Y6" s="20">
        <v>-209338539</v>
      </c>
      <c r="Z6" s="21">
        <v>5730.426081257976</v>
      </c>
      <c r="AA6" s="22">
        <v>-14612413</v>
      </c>
    </row>
    <row r="7" spans="1:27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73489960</v>
      </c>
      <c r="G7" s="20">
        <v>17161572</v>
      </c>
      <c r="H7" s="20">
        <v>163823</v>
      </c>
      <c r="I7" s="20">
        <v>370707</v>
      </c>
      <c r="J7" s="20">
        <v>17696102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17696102</v>
      </c>
      <c r="X7" s="20">
        <v>72832721</v>
      </c>
      <c r="Y7" s="20">
        <v>-55136619</v>
      </c>
      <c r="Z7" s="21">
        <v>-75.703088176535388</v>
      </c>
      <c r="AA7" s="22">
        <v>73489960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20816839</v>
      </c>
      <c r="X11" s="20"/>
      <c r="Y11" s="24">
        <v>20816839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58877547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-174527917</v>
      </c>
      <c r="X13" s="31">
        <f t="shared" si="0"/>
        <v>69179615</v>
      </c>
      <c r="Y13" s="31">
        <f t="shared" si="0"/>
        <v>-243707532</v>
      </c>
      <c r="Z13" s="32">
        <f>+IF(X13&lt;&gt;0,+(Y13/X13)*100,0)</f>
        <v>-352.28229009369306</v>
      </c>
      <c r="AA13" s="33">
        <f>SUM(AA6:AA12)</f>
        <v>58877547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2565430</v>
      </c>
      <c r="G17" s="24">
        <v>221363700</v>
      </c>
      <c r="H17" s="24"/>
      <c r="I17" s="24"/>
      <c r="J17" s="20">
        <v>221363700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221363700</v>
      </c>
      <c r="X17" s="20">
        <v>641358</v>
      </c>
      <c r="Y17" s="24">
        <v>220722342</v>
      </c>
      <c r="Z17" s="25">
        <v>34414.841944748485</v>
      </c>
      <c r="AA17" s="26">
        <v>2565430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2565430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221363700</v>
      </c>
      <c r="X25" s="36">
        <f t="shared" si="1"/>
        <v>641358</v>
      </c>
      <c r="Y25" s="36">
        <f t="shared" si="1"/>
        <v>220722342</v>
      </c>
      <c r="Z25" s="37">
        <f>+IF(X25&lt;&gt;0,+(Y25/X25)*100,0)</f>
        <v>34414.841944748485</v>
      </c>
      <c r="AA25" s="38">
        <f>SUM(AA15:AA24)</f>
        <v>2565430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61442977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46835783</v>
      </c>
      <c r="X26" s="31">
        <f t="shared" si="2"/>
        <v>69820973</v>
      </c>
      <c r="Y26" s="31">
        <f t="shared" si="2"/>
        <v>-22985190</v>
      </c>
      <c r="Z26" s="32">
        <f>+IF(X26&lt;&gt;0,+(Y26/X26)*100,0)</f>
        <v>-32.92018001525129</v>
      </c>
      <c r="AA26" s="33">
        <f>+AA13+AA25</f>
        <v>61442977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-2123408</v>
      </c>
      <c r="G32" s="20">
        <v>253624</v>
      </c>
      <c r="H32" s="20">
        <v>-4786</v>
      </c>
      <c r="I32" s="20">
        <v>-171611</v>
      </c>
      <c r="J32" s="20">
        <v>77227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77227</v>
      </c>
      <c r="X32" s="20">
        <v>-530853</v>
      </c>
      <c r="Y32" s="20">
        <v>608080</v>
      </c>
      <c r="Z32" s="21">
        <v>-114.54771848327125</v>
      </c>
      <c r="AA32" s="22">
        <v>-2123408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1378526</v>
      </c>
      <c r="G35" s="20">
        <v>3131821</v>
      </c>
      <c r="H35" s="20">
        <v>21268</v>
      </c>
      <c r="I35" s="20">
        <v>48197</v>
      </c>
      <c r="J35" s="20">
        <v>3201286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3201286</v>
      </c>
      <c r="X35" s="20">
        <v>344631</v>
      </c>
      <c r="Y35" s="20">
        <v>2856655</v>
      </c>
      <c r="Z35" s="21">
        <v>828.90250731942285</v>
      </c>
      <c r="AA35" s="22">
        <v>1378526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-744882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-1542453</v>
      </c>
      <c r="X37" s="31">
        <f t="shared" si="3"/>
        <v>-186222</v>
      </c>
      <c r="Y37" s="31">
        <f t="shared" si="3"/>
        <v>-1356231</v>
      </c>
      <c r="Z37" s="32">
        <f>+IF(X37&lt;&gt;0,+(Y37/X37)*100,0)</f>
        <v>728.28720559332419</v>
      </c>
      <c r="AA37" s="33">
        <f>SUM(AA29:AA36)</f>
        <v>-744882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-744882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-1542453</v>
      </c>
      <c r="X44" s="31">
        <f t="shared" si="5"/>
        <v>-186222</v>
      </c>
      <c r="Y44" s="31">
        <f t="shared" si="5"/>
        <v>-1356231</v>
      </c>
      <c r="Z44" s="32">
        <f>+IF(X44&lt;&gt;0,+(Y44/X44)*100,0)</f>
        <v>728.28720559332419</v>
      </c>
      <c r="AA44" s="33">
        <f>+AA37+AA43</f>
        <v>-744882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62187859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48378236</v>
      </c>
      <c r="X45" s="44">
        <f t="shared" si="6"/>
        <v>70007195</v>
      </c>
      <c r="Y45" s="44">
        <f t="shared" si="6"/>
        <v>-21628959</v>
      </c>
      <c r="Z45" s="45">
        <f>+IF(X45&lt;&gt;0,+(Y45/X45)*100,0)</f>
        <v>-30.895337257834715</v>
      </c>
      <c r="AA45" s="46">
        <f>+AA26-AA44</f>
        <v>62187859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-10425781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-2606445</v>
      </c>
      <c r="Y47" s="20">
        <v>2606445</v>
      </c>
      <c r="Z47" s="47">
        <v>-100</v>
      </c>
      <c r="AA47" s="22">
        <v>-10425781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-10425781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-2606445</v>
      </c>
      <c r="Y50" s="52">
        <f t="shared" si="7"/>
        <v>2606445</v>
      </c>
      <c r="Z50" s="53">
        <f>+IF(X50&lt;&gt;0,+(Y50/X50)*100,0)</f>
        <v>-100</v>
      </c>
      <c r="AA50" s="54">
        <f>SUM(AA47:AA49)</f>
        <v>-10425781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256058696</v>
      </c>
      <c r="X7" s="20">
        <v>35928063</v>
      </c>
      <c r="Y7" s="20">
        <v>220130633</v>
      </c>
      <c r="Z7" s="21">
        <v>612.69830494340874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256058696</v>
      </c>
      <c r="X13" s="31">
        <f t="shared" si="0"/>
        <v>35928063</v>
      </c>
      <c r="Y13" s="31">
        <f t="shared" si="0"/>
        <v>220130633</v>
      </c>
      <c r="Z13" s="32">
        <f>+IF(X13&lt;&gt;0,+(Y13/X13)*100,0)</f>
        <v>612.69830494340874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2330587787</v>
      </c>
      <c r="X17" s="20">
        <v>692387400</v>
      </c>
      <c r="Y17" s="24">
        <v>1638200387</v>
      </c>
      <c r="Z17" s="25">
        <v>236.60170404602971</v>
      </c>
      <c r="AA17" s="26">
        <v>2769549506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125001</v>
      </c>
      <c r="Y21" s="20">
        <v>-125001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2330587787</v>
      </c>
      <c r="X25" s="36">
        <f t="shared" si="1"/>
        <v>692512401</v>
      </c>
      <c r="Y25" s="36">
        <f t="shared" si="1"/>
        <v>1638075386</v>
      </c>
      <c r="Z25" s="37">
        <f>+IF(X25&lt;&gt;0,+(Y25/X25)*100,0)</f>
        <v>236.54094621765483</v>
      </c>
      <c r="AA25" s="38">
        <f>SUM(AA15:AA24)</f>
        <v>2770049506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2586646483</v>
      </c>
      <c r="X26" s="31">
        <f t="shared" si="2"/>
        <v>728440464</v>
      </c>
      <c r="Y26" s="31">
        <f t="shared" si="2"/>
        <v>1858206019</v>
      </c>
      <c r="Z26" s="32">
        <f>+IF(X26&lt;&gt;0,+(Y26/X26)*100,0)</f>
        <v>255.09373941093969</v>
      </c>
      <c r="AA26" s="33">
        <f>+AA13+AA25</f>
        <v>2913761704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-190078178</v>
      </c>
      <c r="X30" s="20">
        <v>57342600</v>
      </c>
      <c r="Y30" s="20">
        <v>-247420778</v>
      </c>
      <c r="Z30" s="21">
        <v>-431.47812969764186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-190078178</v>
      </c>
      <c r="X37" s="31">
        <f t="shared" si="3"/>
        <v>57342600</v>
      </c>
      <c r="Y37" s="31">
        <f t="shared" si="3"/>
        <v>-247420778</v>
      </c>
      <c r="Z37" s="32">
        <f>+IF(X37&lt;&gt;0,+(Y37/X37)*100,0)</f>
        <v>-431.47812969764186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38359398</v>
      </c>
      <c r="Y39" s="20">
        <v>407649340</v>
      </c>
      <c r="Z39" s="21">
        <v>1062.7104731935574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38359398</v>
      </c>
      <c r="Y43" s="36">
        <f t="shared" si="4"/>
        <v>407649340</v>
      </c>
      <c r="Z43" s="37">
        <f>+IF(X43&lt;&gt;0,+(Y43/X43)*100,0)</f>
        <v>1062.7104731935574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255930560</v>
      </c>
      <c r="X44" s="31">
        <f t="shared" si="5"/>
        <v>95701998</v>
      </c>
      <c r="Y44" s="31">
        <f t="shared" si="5"/>
        <v>160228562</v>
      </c>
      <c r="Z44" s="32">
        <f>+IF(X44&lt;&gt;0,+(Y44/X44)*100,0)</f>
        <v>167.42446902728196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2330715923</v>
      </c>
      <c r="X45" s="44">
        <f t="shared" si="6"/>
        <v>632738466</v>
      </c>
      <c r="Y45" s="44">
        <f t="shared" si="6"/>
        <v>1697977457</v>
      </c>
      <c r="Z45" s="45">
        <f>+IF(X45&lt;&gt;0,+(Y45/X45)*100,0)</f>
        <v>268.3537588182603</v>
      </c>
      <c r="AA45" s="46">
        <f>+AA26-AA44</f>
        <v>2530953667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676133060</v>
      </c>
      <c r="X47" s="20">
        <v>84489420</v>
      </c>
      <c r="Y47" s="20">
        <v>591643640</v>
      </c>
      <c r="Z47" s="47">
        <v>700.25766539763208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676133060</v>
      </c>
      <c r="X50" s="52">
        <f t="shared" si="7"/>
        <v>84489420</v>
      </c>
      <c r="Y50" s="52">
        <f t="shared" si="7"/>
        <v>591643640</v>
      </c>
      <c r="Z50" s="53">
        <f>+IF(X50&lt;&gt;0,+(Y50/X50)*100,0)</f>
        <v>700.25766539763208</v>
      </c>
      <c r="AA50" s="54">
        <f>SUM(AA47:AA49)</f>
        <v>337957719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176481496</v>
      </c>
      <c r="D6" s="18"/>
      <c r="E6" s="19">
        <v>-10706310</v>
      </c>
      <c r="F6" s="20">
        <v>-10706310</v>
      </c>
      <c r="G6" s="20">
        <v>52212406</v>
      </c>
      <c r="H6" s="20"/>
      <c r="I6" s="20">
        <v>4208791</v>
      </c>
      <c r="J6" s="20">
        <v>56421197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56421197</v>
      </c>
      <c r="X6" s="20">
        <v>-2676579</v>
      </c>
      <c r="Y6" s="20">
        <v>59097776</v>
      </c>
      <c r="Z6" s="21">
        <v>-2207.9593391414937</v>
      </c>
      <c r="AA6" s="22">
        <v>-10706310</v>
      </c>
    </row>
    <row r="7" spans="1:27" x14ac:dyDescent="0.25">
      <c r="A7" s="23" t="s">
        <v>35</v>
      </c>
      <c r="B7" s="17" t="s">
        <v>32</v>
      </c>
      <c r="C7" s="18">
        <v>-60404204</v>
      </c>
      <c r="D7" s="18"/>
      <c r="E7" s="19">
        <v>-2776615</v>
      </c>
      <c r="F7" s="20">
        <v>-2776615</v>
      </c>
      <c r="G7" s="20">
        <v>-768877</v>
      </c>
      <c r="H7" s="20"/>
      <c r="I7" s="20">
        <v>2162563</v>
      </c>
      <c r="J7" s="20">
        <v>1393686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1393686</v>
      </c>
      <c r="X7" s="20">
        <v>-694155</v>
      </c>
      <c r="Y7" s="20">
        <v>2087841</v>
      </c>
      <c r="Z7" s="21">
        <v>-300.77446679776131</v>
      </c>
      <c r="AA7" s="22">
        <v>-2776615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109079</v>
      </c>
      <c r="X8" s="20">
        <v>1821801</v>
      </c>
      <c r="Y8" s="20">
        <v>-1712722</v>
      </c>
      <c r="Z8" s="21">
        <v>-94.012573272272874</v>
      </c>
      <c r="AA8" s="22">
        <v>7287211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2395447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598863</v>
      </c>
      <c r="Y10" s="20">
        <v>-598863</v>
      </c>
      <c r="Z10" s="21">
        <v>-100</v>
      </c>
      <c r="AA10" s="22">
        <v>2395447</v>
      </c>
    </row>
    <row r="11" spans="1:27" x14ac:dyDescent="0.25">
      <c r="A11" s="23" t="s">
        <v>39</v>
      </c>
      <c r="B11" s="17" t="s">
        <v>32</v>
      </c>
      <c r="C11" s="18">
        <v>83877512</v>
      </c>
      <c r="D11" s="18"/>
      <c r="E11" s="19">
        <v>1170667</v>
      </c>
      <c r="F11" s="20">
        <v>1170667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292668</v>
      </c>
      <c r="Y11" s="24">
        <v>-292668</v>
      </c>
      <c r="Z11" s="25">
        <v>-100</v>
      </c>
      <c r="AA11" s="26">
        <v>1170667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177692853</v>
      </c>
      <c r="D13" s="29">
        <f>SUM(D6:D12)</f>
        <v>0</v>
      </c>
      <c r="E13" s="30">
        <f t="shared" si="0"/>
        <v>-2629600</v>
      </c>
      <c r="F13" s="31">
        <f t="shared" si="0"/>
        <v>-2629600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57923962</v>
      </c>
      <c r="X13" s="31">
        <f t="shared" si="0"/>
        <v>-657402</v>
      </c>
      <c r="Y13" s="31">
        <f t="shared" si="0"/>
        <v>58581364</v>
      </c>
      <c r="Z13" s="32">
        <f>+IF(X13&lt;&gt;0,+(Y13/X13)*100,0)</f>
        <v>-8911.0413415231469</v>
      </c>
      <c r="AA13" s="33">
        <f>SUM(AA6:AA12)</f>
        <v>-2629600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206877373</v>
      </c>
      <c r="D26" s="29">
        <f>+D13+D25</f>
        <v>0</v>
      </c>
      <c r="E26" s="30">
        <f t="shared" si="2"/>
        <v>-2629600</v>
      </c>
      <c r="F26" s="31">
        <f t="shared" si="2"/>
        <v>-2629600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57923962</v>
      </c>
      <c r="X26" s="31">
        <f t="shared" si="2"/>
        <v>-657402</v>
      </c>
      <c r="Y26" s="31">
        <f t="shared" si="2"/>
        <v>58581364</v>
      </c>
      <c r="Z26" s="32">
        <f>+IF(X26&lt;&gt;0,+(Y26/X26)*100,0)</f>
        <v>-8911.0413415231469</v>
      </c>
      <c r="AA26" s="33">
        <f>+AA13+AA25</f>
        <v>-2629600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20870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5217</v>
      </c>
      <c r="Y31" s="20">
        <v>-5217</v>
      </c>
      <c r="Z31" s="21">
        <v>-100</v>
      </c>
      <c r="AA31" s="22">
        <v>20870</v>
      </c>
    </row>
    <row r="32" spans="1:27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239309458</v>
      </c>
      <c r="G32" s="20">
        <v>-1246831</v>
      </c>
      <c r="H32" s="20"/>
      <c r="I32" s="20">
        <v>-3782354</v>
      </c>
      <c r="J32" s="20">
        <v>-5029185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-5029185</v>
      </c>
      <c r="X32" s="20">
        <v>59827362</v>
      </c>
      <c r="Y32" s="20">
        <v>-64856547</v>
      </c>
      <c r="Z32" s="21">
        <v>-108.40616205006665</v>
      </c>
      <c r="AA32" s="22">
        <v>239309458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10500000</v>
      </c>
      <c r="X33" s="20"/>
      <c r="Y33" s="20">
        <v>10500000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-332035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-83010</v>
      </c>
      <c r="Y35" s="20">
        <v>83010</v>
      </c>
      <c r="Z35" s="21">
        <v>-100</v>
      </c>
      <c r="AA35" s="22">
        <v>-332035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238998293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5470815</v>
      </c>
      <c r="X37" s="31">
        <f t="shared" si="3"/>
        <v>59749569</v>
      </c>
      <c r="Y37" s="31">
        <f t="shared" si="3"/>
        <v>-54278754</v>
      </c>
      <c r="Z37" s="32">
        <f>+IF(X37&lt;&gt;0,+(Y37/X37)*100,0)</f>
        <v>-90.84375822024758</v>
      </c>
      <c r="AA37" s="33">
        <f>SUM(AA29:AA36)</f>
        <v>238998293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238998293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5470815</v>
      </c>
      <c r="X44" s="31">
        <f t="shared" si="5"/>
        <v>59749569</v>
      </c>
      <c r="Y44" s="31">
        <f t="shared" si="5"/>
        <v>-54278754</v>
      </c>
      <c r="Z44" s="32">
        <f>+IF(X44&lt;&gt;0,+(Y44/X44)*100,0)</f>
        <v>-90.84375822024758</v>
      </c>
      <c r="AA44" s="33">
        <f>+AA37+AA43</f>
        <v>238998293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48666906</v>
      </c>
      <c r="D45" s="42">
        <f t="shared" si="6"/>
        <v>0</v>
      </c>
      <c r="E45" s="43">
        <f t="shared" si="6"/>
        <v>-241627893</v>
      </c>
      <c r="F45" s="44">
        <f t="shared" si="6"/>
        <v>-241627893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52453147</v>
      </c>
      <c r="X45" s="44">
        <f t="shared" si="6"/>
        <v>-60406971</v>
      </c>
      <c r="Y45" s="44">
        <f t="shared" si="6"/>
        <v>112860118</v>
      </c>
      <c r="Z45" s="45">
        <f>+IF(X45&lt;&gt;0,+(Y45/X45)*100,0)</f>
        <v>-186.83293688074511</v>
      </c>
      <c r="AA45" s="46">
        <f>+AA26-AA44</f>
        <v>-241627893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-239330328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-59832579</v>
      </c>
      <c r="Y47" s="20">
        <v>59832579</v>
      </c>
      <c r="Z47" s="47">
        <v>-100</v>
      </c>
      <c r="AA47" s="22">
        <v>-239330328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-239330328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-59832579</v>
      </c>
      <c r="Y50" s="52">
        <f t="shared" si="7"/>
        <v>59832579</v>
      </c>
      <c r="Z50" s="53">
        <f>+IF(X50&lt;&gt;0,+(Y50/X50)*100,0)</f>
        <v>-100</v>
      </c>
      <c r="AA50" s="54">
        <f>SUM(AA47:AA49)</f>
        <v>-239330328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3190753</v>
      </c>
      <c r="Y6" s="20">
        <v>-3190753</v>
      </c>
      <c r="Z6" s="21">
        <v>-100</v>
      </c>
      <c r="AA6" s="22">
        <v>12763000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6249999</v>
      </c>
      <c r="Y7" s="20">
        <v>-6249999</v>
      </c>
      <c r="Z7" s="21">
        <v>-100</v>
      </c>
      <c r="AA7" s="22">
        <v>25000000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9440752</v>
      </c>
      <c r="Y13" s="31">
        <f t="shared" si="0"/>
        <v>-9440752</v>
      </c>
      <c r="Z13" s="32">
        <f>+IF(X13&lt;&gt;0,+(Y13/X13)*100,0)</f>
        <v>-100</v>
      </c>
      <c r="AA13" s="33">
        <f>SUM(AA6:AA12)</f>
        <v>37763000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19152620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4788161</v>
      </c>
      <c r="Y17" s="24">
        <v>-4788161</v>
      </c>
      <c r="Z17" s="25">
        <v>-100</v>
      </c>
      <c r="AA17" s="26">
        <v>19152620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19152620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4788161</v>
      </c>
      <c r="Y25" s="36">
        <f t="shared" si="1"/>
        <v>-4788161</v>
      </c>
      <c r="Z25" s="37">
        <f>+IF(X25&lt;&gt;0,+(Y25/X25)*100,0)</f>
        <v>-100</v>
      </c>
      <c r="AA25" s="38">
        <f>SUM(AA15:AA24)</f>
        <v>19152620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56915620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14228913</v>
      </c>
      <c r="Y26" s="31">
        <f t="shared" si="2"/>
        <v>-14228913</v>
      </c>
      <c r="Z26" s="32">
        <f>+IF(X26&lt;&gt;0,+(Y26/X26)*100,0)</f>
        <v>-100</v>
      </c>
      <c r="AA26" s="33">
        <f>+AA13+AA25</f>
        <v>56915620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56915620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14228913</v>
      </c>
      <c r="Y45" s="44">
        <f t="shared" si="6"/>
        <v>-14228913</v>
      </c>
      <c r="Z45" s="45">
        <f>+IF(X45&lt;&gt;0,+(Y45/X45)*100,0)</f>
        <v>-100</v>
      </c>
      <c r="AA45" s="46">
        <f>+AA26-AA44</f>
        <v>56915620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-23173359</v>
      </c>
      <c r="G6" s="20"/>
      <c r="H6" s="20">
        <v>-2838250</v>
      </c>
      <c r="I6" s="20"/>
      <c r="J6" s="20">
        <v>-2838250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-2838250</v>
      </c>
      <c r="X6" s="20">
        <v>-5793336</v>
      </c>
      <c r="Y6" s="20">
        <v>2955086</v>
      </c>
      <c r="Z6" s="21">
        <v>-51.008365473709794</v>
      </c>
      <c r="AA6" s="22">
        <v>-23173359</v>
      </c>
    </row>
    <row r="7" spans="1:27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-4872188</v>
      </c>
      <c r="G7" s="20"/>
      <c r="H7" s="20">
        <v>706867</v>
      </c>
      <c r="I7" s="20"/>
      <c r="J7" s="20">
        <v>706867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706867</v>
      </c>
      <c r="X7" s="20">
        <v>-1218045</v>
      </c>
      <c r="Y7" s="20">
        <v>1924912</v>
      </c>
      <c r="Z7" s="21">
        <v>-158.03291339810929</v>
      </c>
      <c r="AA7" s="22">
        <v>-4872188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-1299000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-324750</v>
      </c>
      <c r="Y10" s="20">
        <v>324750</v>
      </c>
      <c r="Z10" s="21">
        <v>-100</v>
      </c>
      <c r="AA10" s="22">
        <v>-1299000</v>
      </c>
    </row>
    <row r="11" spans="1:27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543943</v>
      </c>
      <c r="X11" s="20"/>
      <c r="Y11" s="24">
        <v>543943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-29344547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-1587440</v>
      </c>
      <c r="X13" s="31">
        <f t="shared" si="0"/>
        <v>-7336131</v>
      </c>
      <c r="Y13" s="31">
        <f t="shared" si="0"/>
        <v>5748691</v>
      </c>
      <c r="Z13" s="32">
        <f>+IF(X13&lt;&gt;0,+(Y13/X13)*100,0)</f>
        <v>-78.361346055570706</v>
      </c>
      <c r="AA13" s="33">
        <f>SUM(AA6:AA12)</f>
        <v>-29344547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-6226243</v>
      </c>
      <c r="X17" s="20">
        <v>4862763</v>
      </c>
      <c r="Y17" s="24">
        <v>-11089006</v>
      </c>
      <c r="Z17" s="25">
        <v>-228.03920322664294</v>
      </c>
      <c r="AA17" s="26">
        <v>19451053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-6226243</v>
      </c>
      <c r="X25" s="36">
        <f t="shared" si="1"/>
        <v>4862763</v>
      </c>
      <c r="Y25" s="36">
        <f t="shared" si="1"/>
        <v>-11089006</v>
      </c>
      <c r="Z25" s="37">
        <f>+IF(X25&lt;&gt;0,+(Y25/X25)*100,0)</f>
        <v>-228.03920322664294</v>
      </c>
      <c r="AA25" s="38">
        <f>SUM(AA15:AA24)</f>
        <v>19451053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-9893494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-7813683</v>
      </c>
      <c r="X26" s="31">
        <f t="shared" si="2"/>
        <v>-2473368</v>
      </c>
      <c r="Y26" s="31">
        <f t="shared" si="2"/>
        <v>-5340315</v>
      </c>
      <c r="Z26" s="32">
        <f>+IF(X26&lt;&gt;0,+(Y26/X26)*100,0)</f>
        <v>215.91267453933258</v>
      </c>
      <c r="AA26" s="33">
        <f>+AA13+AA25</f>
        <v>-9893494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7276160</v>
      </c>
      <c r="G32" s="20"/>
      <c r="H32" s="20">
        <v>854046</v>
      </c>
      <c r="I32" s="20"/>
      <c r="J32" s="20">
        <v>854046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854046</v>
      </c>
      <c r="X32" s="20">
        <v>1819044</v>
      </c>
      <c r="Y32" s="20">
        <v>-964998</v>
      </c>
      <c r="Z32" s="21">
        <v>-53.049733816224339</v>
      </c>
      <c r="AA32" s="22">
        <v>7276160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154415</v>
      </c>
      <c r="X35" s="20"/>
      <c r="Y35" s="20">
        <v>154415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7276160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1008461</v>
      </c>
      <c r="X37" s="31">
        <f t="shared" si="3"/>
        <v>1819044</v>
      </c>
      <c r="Y37" s="31">
        <f t="shared" si="3"/>
        <v>-810583</v>
      </c>
      <c r="Z37" s="32">
        <f>+IF(X37&lt;&gt;0,+(Y37/X37)*100,0)</f>
        <v>-44.560934204999988</v>
      </c>
      <c r="AA37" s="33">
        <f>SUM(AA29:AA36)</f>
        <v>7276160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7276160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1008461</v>
      </c>
      <c r="X44" s="31">
        <f t="shared" si="5"/>
        <v>1819044</v>
      </c>
      <c r="Y44" s="31">
        <f t="shared" si="5"/>
        <v>-810583</v>
      </c>
      <c r="Z44" s="32">
        <f>+IF(X44&lt;&gt;0,+(Y44/X44)*100,0)</f>
        <v>-44.560934204999988</v>
      </c>
      <c r="AA44" s="33">
        <f>+AA37+AA43</f>
        <v>7276160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-17169654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-8822144</v>
      </c>
      <c r="X45" s="44">
        <f t="shared" si="6"/>
        <v>-4292412</v>
      </c>
      <c r="Y45" s="44">
        <f t="shared" si="6"/>
        <v>-4529732</v>
      </c>
      <c r="Z45" s="45">
        <f>+IF(X45&lt;&gt;0,+(Y45/X45)*100,0)</f>
        <v>105.52882621705466</v>
      </c>
      <c r="AA45" s="46">
        <f>+AA26-AA44</f>
        <v>-17169654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-17169655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-4292412</v>
      </c>
      <c r="Y47" s="20">
        <v>4292412</v>
      </c>
      <c r="Z47" s="47">
        <v>-100</v>
      </c>
      <c r="AA47" s="22">
        <v>-17169655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-17169655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-4292412</v>
      </c>
      <c r="Y50" s="52">
        <f t="shared" si="7"/>
        <v>4292412</v>
      </c>
      <c r="Z50" s="53">
        <f>+IF(X50&lt;&gt;0,+(Y50/X50)*100,0)</f>
        <v>-100</v>
      </c>
      <c r="AA50" s="54">
        <f>SUM(AA47:AA49)</f>
        <v>-17169655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-34258232</v>
      </c>
      <c r="G6" s="20"/>
      <c r="H6" s="20"/>
      <c r="I6" s="20">
        <v>-20512</v>
      </c>
      <c r="J6" s="20">
        <v>-20512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-20512</v>
      </c>
      <c r="X6" s="20">
        <v>-8564553</v>
      </c>
      <c r="Y6" s="20">
        <v>8544041</v>
      </c>
      <c r="Z6" s="21">
        <v>-99.76050121938647</v>
      </c>
      <c r="AA6" s="22">
        <v>-34258232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22617602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5654397</v>
      </c>
      <c r="Y7" s="20">
        <v>-5654397</v>
      </c>
      <c r="Z7" s="21">
        <v>-100</v>
      </c>
      <c r="AA7" s="22">
        <v>22617602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5130870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1282716</v>
      </c>
      <c r="Y11" s="24">
        <v>-1282716</v>
      </c>
      <c r="Z11" s="25">
        <v>-100</v>
      </c>
      <c r="AA11" s="26">
        <v>5130870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-6509760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-20512</v>
      </c>
      <c r="X13" s="31">
        <f t="shared" si="0"/>
        <v>-1627440</v>
      </c>
      <c r="Y13" s="31">
        <f t="shared" si="0"/>
        <v>1606928</v>
      </c>
      <c r="Z13" s="32">
        <f>+IF(X13&lt;&gt;0,+(Y13/X13)*100,0)</f>
        <v>-98.739615592587128</v>
      </c>
      <c r="AA13" s="33">
        <f>SUM(AA6:AA12)</f>
        <v>-6509760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34205793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8551449</v>
      </c>
      <c r="Y17" s="24">
        <v>-8551449</v>
      </c>
      <c r="Z17" s="25">
        <v>-100</v>
      </c>
      <c r="AA17" s="26">
        <v>34205793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34205793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8551449</v>
      </c>
      <c r="Y25" s="36">
        <f t="shared" si="1"/>
        <v>-8551449</v>
      </c>
      <c r="Z25" s="37">
        <f>+IF(X25&lt;&gt;0,+(Y25/X25)*100,0)</f>
        <v>-100</v>
      </c>
      <c r="AA25" s="38">
        <f>SUM(AA15:AA24)</f>
        <v>34205793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27696033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-20512</v>
      </c>
      <c r="X26" s="31">
        <f t="shared" si="2"/>
        <v>6924009</v>
      </c>
      <c r="Y26" s="31">
        <f t="shared" si="2"/>
        <v>-6944521</v>
      </c>
      <c r="Z26" s="32">
        <f>+IF(X26&lt;&gt;0,+(Y26/X26)*100,0)</f>
        <v>-100.29624456005183</v>
      </c>
      <c r="AA26" s="33">
        <f>+AA13+AA25</f>
        <v>27696033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915510</v>
      </c>
      <c r="Y35" s="20">
        <v>-915510</v>
      </c>
      <c r="Z35" s="21">
        <v>-100</v>
      </c>
      <c r="AA35" s="22">
        <v>3662040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915510</v>
      </c>
      <c r="Y37" s="31">
        <f t="shared" si="3"/>
        <v>-915510</v>
      </c>
      <c r="Z37" s="32">
        <f>+IF(X37&lt;&gt;0,+(Y37/X37)*100,0)</f>
        <v>-100</v>
      </c>
      <c r="AA37" s="33">
        <f>SUM(AA29:AA36)</f>
        <v>3662040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915510</v>
      </c>
      <c r="Y44" s="31">
        <f t="shared" si="5"/>
        <v>-915510</v>
      </c>
      <c r="Z44" s="32">
        <f>+IF(X44&lt;&gt;0,+(Y44/X44)*100,0)</f>
        <v>-100</v>
      </c>
      <c r="AA44" s="33">
        <f>+AA37+AA43</f>
        <v>3662040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24033993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-20512</v>
      </c>
      <c r="X45" s="44">
        <f t="shared" si="6"/>
        <v>6008499</v>
      </c>
      <c r="Y45" s="44">
        <f t="shared" si="6"/>
        <v>-6029011</v>
      </c>
      <c r="Z45" s="45">
        <f>+IF(X45&lt;&gt;0,+(Y45/X45)*100,0)</f>
        <v>-100.34138309750904</v>
      </c>
      <c r="AA45" s="46">
        <f>+AA26-AA44</f>
        <v>24033993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9056555</v>
      </c>
      <c r="G7" s="20">
        <v>1284447</v>
      </c>
      <c r="H7" s="20">
        <v>-220834</v>
      </c>
      <c r="I7" s="20">
        <v>1397465</v>
      </c>
      <c r="J7" s="20">
        <v>2461078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2461078</v>
      </c>
      <c r="X7" s="20">
        <v>2264138</v>
      </c>
      <c r="Y7" s="20">
        <v>196940</v>
      </c>
      <c r="Z7" s="21">
        <v>8.6982330582323151</v>
      </c>
      <c r="AA7" s="22">
        <v>9056555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9056555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2461078</v>
      </c>
      <c r="X13" s="31">
        <f t="shared" si="0"/>
        <v>2264138</v>
      </c>
      <c r="Y13" s="31">
        <f t="shared" si="0"/>
        <v>196940</v>
      </c>
      <c r="Z13" s="32">
        <f>+IF(X13&lt;&gt;0,+(Y13/X13)*100,0)</f>
        <v>8.6982330582323151</v>
      </c>
      <c r="AA13" s="33">
        <f>SUM(AA6:AA12)</f>
        <v>9056555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2266241</v>
      </c>
      <c r="X17" s="20">
        <v>5767825</v>
      </c>
      <c r="Y17" s="24">
        <v>-3501584</v>
      </c>
      <c r="Z17" s="25">
        <v>-60.708915405720532</v>
      </c>
      <c r="AA17" s="26">
        <v>23071288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2266241</v>
      </c>
      <c r="X25" s="36">
        <f t="shared" si="1"/>
        <v>5767825</v>
      </c>
      <c r="Y25" s="36">
        <f t="shared" si="1"/>
        <v>-3501584</v>
      </c>
      <c r="Z25" s="37">
        <f>+IF(X25&lt;&gt;0,+(Y25/X25)*100,0)</f>
        <v>-60.708915405720532</v>
      </c>
      <c r="AA25" s="38">
        <f>SUM(AA15:AA24)</f>
        <v>23071288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32127843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4727319</v>
      </c>
      <c r="X26" s="31">
        <f t="shared" si="2"/>
        <v>8031963</v>
      </c>
      <c r="Y26" s="31">
        <f t="shared" si="2"/>
        <v>-3304644</v>
      </c>
      <c r="Z26" s="32">
        <f>+IF(X26&lt;&gt;0,+(Y26/X26)*100,0)</f>
        <v>-41.14366562694574</v>
      </c>
      <c r="AA26" s="33">
        <f>+AA13+AA25</f>
        <v>32127843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32127843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4727319</v>
      </c>
      <c r="X45" s="44">
        <f t="shared" si="6"/>
        <v>8031963</v>
      </c>
      <c r="Y45" s="44">
        <f t="shared" si="6"/>
        <v>-3304644</v>
      </c>
      <c r="Z45" s="45">
        <f>+IF(X45&lt;&gt;0,+(Y45/X45)*100,0)</f>
        <v>-41.14366562694574</v>
      </c>
      <c r="AA45" s="46">
        <f>+AA26-AA44</f>
        <v>32127843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-40647513</v>
      </c>
      <c r="X6" s="20">
        <v>-434970</v>
      </c>
      <c r="Y6" s="20">
        <v>-40212543</v>
      </c>
      <c r="Z6" s="21">
        <v>9244.900337954341</v>
      </c>
      <c r="AA6" s="22">
        <v>-1739881</v>
      </c>
    </row>
    <row r="7" spans="1:27" x14ac:dyDescent="0.25">
      <c r="A7" s="23" t="s">
        <v>35</v>
      </c>
      <c r="B7" s="17" t="s">
        <v>32</v>
      </c>
      <c r="C7" s="18">
        <v>15207791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16201916</v>
      </c>
      <c r="X7" s="20">
        <v>10229074</v>
      </c>
      <c r="Y7" s="20">
        <v>5972842</v>
      </c>
      <c r="Z7" s="21">
        <v>58.390837723923006</v>
      </c>
      <c r="AA7" s="22">
        <v>10491974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-550000</v>
      </c>
      <c r="G10" s="20">
        <v>-854260</v>
      </c>
      <c r="H10" s="20"/>
      <c r="I10" s="20">
        <v>-103715</v>
      </c>
      <c r="J10" s="20">
        <v>-957975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-957975</v>
      </c>
      <c r="X10" s="20">
        <v>-137499</v>
      </c>
      <c r="Y10" s="20">
        <v>-820476</v>
      </c>
      <c r="Z10" s="21">
        <v>596.71415792114851</v>
      </c>
      <c r="AA10" s="22">
        <v>-550000</v>
      </c>
    </row>
    <row r="11" spans="1:27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-65177</v>
      </c>
      <c r="X11" s="20"/>
      <c r="Y11" s="24">
        <v>-65177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-26343523</v>
      </c>
      <c r="D13" s="29">
        <f>SUM(D6:D12)</f>
        <v>0</v>
      </c>
      <c r="E13" s="30">
        <f t="shared" si="0"/>
        <v>8202093</v>
      </c>
      <c r="F13" s="31">
        <f t="shared" si="0"/>
        <v>8202093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-25476027</v>
      </c>
      <c r="X13" s="31">
        <f t="shared" si="0"/>
        <v>9656605</v>
      </c>
      <c r="Y13" s="31">
        <f t="shared" si="0"/>
        <v>-35132632</v>
      </c>
      <c r="Z13" s="32">
        <f>+IF(X13&lt;&gt;0,+(Y13/X13)*100,0)</f>
        <v>-363.81970682242877</v>
      </c>
      <c r="AA13" s="33">
        <f>SUM(AA6:AA12)</f>
        <v>8202093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35280880</v>
      </c>
      <c r="G17" s="24">
        <v>2708888</v>
      </c>
      <c r="H17" s="24"/>
      <c r="I17" s="24"/>
      <c r="J17" s="20">
        <v>2708888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2708888</v>
      </c>
      <c r="X17" s="20">
        <v>28980880</v>
      </c>
      <c r="Y17" s="24">
        <v>-26271992</v>
      </c>
      <c r="Z17" s="25">
        <v>-90.652844220051293</v>
      </c>
      <c r="AA17" s="26">
        <v>35280880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35280880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2708888</v>
      </c>
      <c r="X25" s="36">
        <f t="shared" si="1"/>
        <v>28980880</v>
      </c>
      <c r="Y25" s="36">
        <f t="shared" si="1"/>
        <v>-26271992</v>
      </c>
      <c r="Z25" s="37">
        <f>+IF(X25&lt;&gt;0,+(Y25/X25)*100,0)</f>
        <v>-90.652844220051293</v>
      </c>
      <c r="AA25" s="38">
        <f>SUM(AA15:AA24)</f>
        <v>35280880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-23634635</v>
      </c>
      <c r="D26" s="29">
        <f>+D13+D25</f>
        <v>0</v>
      </c>
      <c r="E26" s="30">
        <f t="shared" si="2"/>
        <v>43482973</v>
      </c>
      <c r="F26" s="31">
        <f t="shared" si="2"/>
        <v>43482973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-22767139</v>
      </c>
      <c r="X26" s="31">
        <f t="shared" si="2"/>
        <v>38637485</v>
      </c>
      <c r="Y26" s="31">
        <f t="shared" si="2"/>
        <v>-61404624</v>
      </c>
      <c r="Z26" s="32">
        <f>+IF(X26&lt;&gt;0,+(Y26/X26)*100,0)</f>
        <v>-158.92500249433937</v>
      </c>
      <c r="AA26" s="33">
        <f>+AA13+AA25</f>
        <v>43482973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-43467</v>
      </c>
      <c r="X31" s="20"/>
      <c r="Y31" s="20">
        <v>-43467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12113024</v>
      </c>
      <c r="G32" s="20">
        <v>-1581988</v>
      </c>
      <c r="H32" s="20">
        <v>-73257</v>
      </c>
      <c r="I32" s="20">
        <v>-4159</v>
      </c>
      <c r="J32" s="20">
        <v>-1659404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-1659404</v>
      </c>
      <c r="X32" s="20">
        <v>3028254</v>
      </c>
      <c r="Y32" s="20">
        <v>-4687658</v>
      </c>
      <c r="Z32" s="21">
        <v>-154.79738489571878</v>
      </c>
      <c r="AA32" s="22">
        <v>12113024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3061456</v>
      </c>
      <c r="X35" s="20"/>
      <c r="Y35" s="20">
        <v>3061456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12113024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1358585</v>
      </c>
      <c r="X37" s="31">
        <f t="shared" si="3"/>
        <v>3028254</v>
      </c>
      <c r="Y37" s="31">
        <f t="shared" si="3"/>
        <v>-1669669</v>
      </c>
      <c r="Z37" s="32">
        <f>+IF(X37&lt;&gt;0,+(Y37/X37)*100,0)</f>
        <v>-55.136359103298474</v>
      </c>
      <c r="AA37" s="33">
        <f>SUM(AA29:AA36)</f>
        <v>12113024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12113024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1358585</v>
      </c>
      <c r="X44" s="31">
        <f t="shared" si="5"/>
        <v>3028254</v>
      </c>
      <c r="Y44" s="31">
        <f t="shared" si="5"/>
        <v>-1669669</v>
      </c>
      <c r="Z44" s="32">
        <f>+IF(X44&lt;&gt;0,+(Y44/X44)*100,0)</f>
        <v>-55.136359103298474</v>
      </c>
      <c r="AA44" s="33">
        <f>+AA37+AA43</f>
        <v>12113024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-24909063</v>
      </c>
      <c r="D45" s="42">
        <f t="shared" si="6"/>
        <v>0</v>
      </c>
      <c r="E45" s="43">
        <f t="shared" si="6"/>
        <v>31369949</v>
      </c>
      <c r="F45" s="44">
        <f t="shared" si="6"/>
        <v>31369949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-24125724</v>
      </c>
      <c r="X45" s="44">
        <f t="shared" si="6"/>
        <v>35609231</v>
      </c>
      <c r="Y45" s="44">
        <f t="shared" si="6"/>
        <v>-59734955</v>
      </c>
      <c r="Z45" s="45">
        <f>+IF(X45&lt;&gt;0,+(Y45/X45)*100,0)</f>
        <v>-167.75131987545589</v>
      </c>
      <c r="AA45" s="46">
        <f>+AA26-AA44</f>
        <v>31369949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-5652372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-1413090</v>
      </c>
      <c r="Y47" s="20">
        <v>1413090</v>
      </c>
      <c r="Z47" s="47">
        <v>-100</v>
      </c>
      <c r="AA47" s="22">
        <v>-5652372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-5652372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-1413090</v>
      </c>
      <c r="Y50" s="52">
        <f t="shared" si="7"/>
        <v>1413090</v>
      </c>
      <c r="Z50" s="53">
        <f>+IF(X50&lt;&gt;0,+(Y50/X50)*100,0)</f>
        <v>-100</v>
      </c>
      <c r="AA50" s="54">
        <f>SUM(AA47:AA49)</f>
        <v>-5652372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115098372</v>
      </c>
      <c r="X7" s="20">
        <v>113268879</v>
      </c>
      <c r="Y7" s="20">
        <v>1829493</v>
      </c>
      <c r="Z7" s="21">
        <v>1.6151771043836323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115098372</v>
      </c>
      <c r="X13" s="31">
        <f t="shared" si="0"/>
        <v>113268879</v>
      </c>
      <c r="Y13" s="31">
        <f t="shared" si="0"/>
        <v>1829493</v>
      </c>
      <c r="Z13" s="32">
        <f>+IF(X13&lt;&gt;0,+(Y13/X13)*100,0)</f>
        <v>1.6151771043836323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126795310</v>
      </c>
      <c r="X17" s="20">
        <v>13128288</v>
      </c>
      <c r="Y17" s="24">
        <v>113667022</v>
      </c>
      <c r="Z17" s="25">
        <v>865.8175536673175</v>
      </c>
      <c r="AA17" s="26">
        <v>52513120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126795310</v>
      </c>
      <c r="X25" s="36">
        <f t="shared" si="1"/>
        <v>13128288</v>
      </c>
      <c r="Y25" s="36">
        <f t="shared" si="1"/>
        <v>113667022</v>
      </c>
      <c r="Z25" s="37">
        <f>+IF(X25&lt;&gt;0,+(Y25/X25)*100,0)</f>
        <v>865.8175536673175</v>
      </c>
      <c r="AA25" s="38">
        <f>SUM(AA15:AA24)</f>
        <v>52513120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241893682</v>
      </c>
      <c r="X26" s="31">
        <f t="shared" si="2"/>
        <v>126397167</v>
      </c>
      <c r="Y26" s="31">
        <f t="shared" si="2"/>
        <v>115496515</v>
      </c>
      <c r="Z26" s="32">
        <f>+IF(X26&lt;&gt;0,+(Y26/X26)*100,0)</f>
        <v>91.375873163359742</v>
      </c>
      <c r="AA26" s="33">
        <f>+AA13+AA25</f>
        <v>505588611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36509318</v>
      </c>
      <c r="X35" s="20"/>
      <c r="Y35" s="20">
        <v>36509318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36509318</v>
      </c>
      <c r="X37" s="31">
        <f t="shared" si="3"/>
        <v>0</v>
      </c>
      <c r="Y37" s="31">
        <f t="shared" si="3"/>
        <v>36509318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36509318</v>
      </c>
      <c r="X44" s="31">
        <f t="shared" si="5"/>
        <v>0</v>
      </c>
      <c r="Y44" s="31">
        <f t="shared" si="5"/>
        <v>36509318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205384364</v>
      </c>
      <c r="X45" s="44">
        <f t="shared" si="6"/>
        <v>126397167</v>
      </c>
      <c r="Y45" s="44">
        <f t="shared" si="6"/>
        <v>78987197</v>
      </c>
      <c r="Z45" s="45">
        <f>+IF(X45&lt;&gt;0,+(Y45/X45)*100,0)</f>
        <v>62.491271659593451</v>
      </c>
      <c r="AA45" s="46">
        <f>+AA26-AA44</f>
        <v>505588611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-93098967</v>
      </c>
      <c r="X47" s="20"/>
      <c r="Y47" s="20">
        <v>-93098967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-93098967</v>
      </c>
      <c r="X50" s="52">
        <f t="shared" si="7"/>
        <v>0</v>
      </c>
      <c r="Y50" s="52">
        <f t="shared" si="7"/>
        <v>-93098967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/>
      <c r="H17" s="24">
        <v>2067150</v>
      </c>
      <c r="I17" s="24"/>
      <c r="J17" s="20">
        <v>2067150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2067150</v>
      </c>
      <c r="X17" s="20">
        <v>4000000</v>
      </c>
      <c r="Y17" s="24">
        <v>-1932850</v>
      </c>
      <c r="Z17" s="25">
        <v>-48.321249999999999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2067150</v>
      </c>
      <c r="X25" s="36">
        <f t="shared" si="1"/>
        <v>4000000</v>
      </c>
      <c r="Y25" s="36">
        <f t="shared" si="1"/>
        <v>-1932850</v>
      </c>
      <c r="Z25" s="37">
        <f>+IF(X25&lt;&gt;0,+(Y25/X25)*100,0)</f>
        <v>-48.321249999999999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-32744247</v>
      </c>
      <c r="X26" s="31">
        <f t="shared" si="2"/>
        <v>4000000</v>
      </c>
      <c r="Y26" s="31">
        <f t="shared" si="2"/>
        <v>-36744247</v>
      </c>
      <c r="Z26" s="32">
        <f>+IF(X26&lt;&gt;0,+(Y26/X26)*100,0)</f>
        <v>-918.60617500000001</v>
      </c>
      <c r="AA26" s="33">
        <f>+AA13+AA25</f>
        <v>8000000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-32744247</v>
      </c>
      <c r="X45" s="44">
        <f t="shared" si="6"/>
        <v>4000000</v>
      </c>
      <c r="Y45" s="44">
        <f t="shared" si="6"/>
        <v>-36744247</v>
      </c>
      <c r="Z45" s="45">
        <f>+IF(X45&lt;&gt;0,+(Y45/X45)*100,0)</f>
        <v>-918.60617500000001</v>
      </c>
      <c r="AA45" s="46">
        <f>+AA26-AA44</f>
        <v>8000000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77480787</v>
      </c>
      <c r="G6" s="20">
        <v>28925795</v>
      </c>
      <c r="H6" s="20">
        <v>23725618</v>
      </c>
      <c r="I6" s="20">
        <v>-2160927</v>
      </c>
      <c r="J6" s="20">
        <v>50490486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50490486</v>
      </c>
      <c r="X6" s="20">
        <v>27400915</v>
      </c>
      <c r="Y6" s="20">
        <v>23089571</v>
      </c>
      <c r="Z6" s="21">
        <v>84.265693317175732</v>
      </c>
      <c r="AA6" s="22">
        <v>77480787</v>
      </c>
    </row>
    <row r="7" spans="1:27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30202868</v>
      </c>
      <c r="G7" s="20">
        <v>50063494</v>
      </c>
      <c r="H7" s="20">
        <v>1764836</v>
      </c>
      <c r="I7" s="20">
        <v>1202615</v>
      </c>
      <c r="J7" s="20">
        <v>53030945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53030945</v>
      </c>
      <c r="X7" s="20">
        <v>36952868</v>
      </c>
      <c r="Y7" s="20">
        <v>16078077</v>
      </c>
      <c r="Z7" s="21">
        <v>43.509686447070898</v>
      </c>
      <c r="AA7" s="22">
        <v>30202868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-3560558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-1151555</v>
      </c>
      <c r="Y10" s="20">
        <v>721531</v>
      </c>
      <c r="Z10" s="21">
        <v>-62.657102787100918</v>
      </c>
      <c r="AA10" s="22">
        <v>-3560558</v>
      </c>
    </row>
    <row r="11" spans="1:27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18083480</v>
      </c>
      <c r="X11" s="20">
        <v>15283025</v>
      </c>
      <c r="Y11" s="24">
        <v>2800455</v>
      </c>
      <c r="Z11" s="25">
        <v>18.323957462609659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119300665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121063360</v>
      </c>
      <c r="X13" s="31">
        <f t="shared" si="0"/>
        <v>78379796</v>
      </c>
      <c r="Y13" s="31">
        <f t="shared" si="0"/>
        <v>42683564</v>
      </c>
      <c r="Z13" s="32">
        <f>+IF(X13&lt;&gt;0,+(Y13/X13)*100,0)</f>
        <v>54.457355311310074</v>
      </c>
      <c r="AA13" s="33">
        <f>SUM(AA6:AA12)</f>
        <v>119300665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439827053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415498383</v>
      </c>
      <c r="X17" s="20">
        <v>438532412</v>
      </c>
      <c r="Y17" s="24">
        <v>-23034029</v>
      </c>
      <c r="Z17" s="25">
        <v>-5.2525260094115911</v>
      </c>
      <c r="AA17" s="26">
        <v>439827053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439827053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415498383</v>
      </c>
      <c r="X25" s="36">
        <f t="shared" si="1"/>
        <v>438532412</v>
      </c>
      <c r="Y25" s="36">
        <f t="shared" si="1"/>
        <v>-23034029</v>
      </c>
      <c r="Z25" s="37">
        <f>+IF(X25&lt;&gt;0,+(Y25/X25)*100,0)</f>
        <v>-5.2525260094115911</v>
      </c>
      <c r="AA25" s="38">
        <f>SUM(AA15:AA24)</f>
        <v>439827053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559127718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536561743</v>
      </c>
      <c r="X26" s="31">
        <f t="shared" si="2"/>
        <v>516912208</v>
      </c>
      <c r="Y26" s="31">
        <f t="shared" si="2"/>
        <v>19649535</v>
      </c>
      <c r="Z26" s="32">
        <f>+IF(X26&lt;&gt;0,+(Y26/X26)*100,0)</f>
        <v>3.8013292578301807</v>
      </c>
      <c r="AA26" s="33">
        <f>+AA13+AA25</f>
        <v>559127718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-74671</v>
      </c>
      <c r="X31" s="20">
        <v>-62696</v>
      </c>
      <c r="Y31" s="20">
        <v>-11975</v>
      </c>
      <c r="Z31" s="21">
        <v>19.100102079877505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7166531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-15536711</v>
      </c>
      <c r="X32" s="20">
        <v>-1852225</v>
      </c>
      <c r="Y32" s="20">
        <v>-13684486</v>
      </c>
      <c r="Z32" s="21">
        <v>738.81337310531933</v>
      </c>
      <c r="AA32" s="22">
        <v>7166531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22283147</v>
      </c>
      <c r="X35" s="20">
        <v>17306952</v>
      </c>
      <c r="Y35" s="20">
        <v>4976195</v>
      </c>
      <c r="Z35" s="21">
        <v>28.752578732523208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24410787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6671765</v>
      </c>
      <c r="X37" s="31">
        <f t="shared" si="3"/>
        <v>15392031</v>
      </c>
      <c r="Y37" s="31">
        <f t="shared" si="3"/>
        <v>-8720266</v>
      </c>
      <c r="Z37" s="32">
        <f>+IF(X37&lt;&gt;0,+(Y37/X37)*100,0)</f>
        <v>-56.654420719396938</v>
      </c>
      <c r="AA37" s="33">
        <f>SUM(AA29:AA36)</f>
        <v>24410787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24410787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6671765</v>
      </c>
      <c r="X44" s="31">
        <f t="shared" si="5"/>
        <v>15392031</v>
      </c>
      <c r="Y44" s="31">
        <f t="shared" si="5"/>
        <v>-8720266</v>
      </c>
      <c r="Z44" s="32">
        <f>+IF(X44&lt;&gt;0,+(Y44/X44)*100,0)</f>
        <v>-56.654420719396938</v>
      </c>
      <c r="AA44" s="33">
        <f>+AA37+AA43</f>
        <v>24410787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534716931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529889978</v>
      </c>
      <c r="X45" s="44">
        <f t="shared" si="6"/>
        <v>501520177</v>
      </c>
      <c r="Y45" s="44">
        <f t="shared" si="6"/>
        <v>28369801</v>
      </c>
      <c r="Z45" s="45">
        <f>+IF(X45&lt;&gt;0,+(Y45/X45)*100,0)</f>
        <v>5.6567616421143514</v>
      </c>
      <c r="AA45" s="46">
        <f>+AA26-AA44</f>
        <v>534716931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50595672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17398918</v>
      </c>
      <c r="Y47" s="20">
        <v>-30597664</v>
      </c>
      <c r="Z47" s="47">
        <v>-175.85957931407</v>
      </c>
      <c r="AA47" s="22">
        <v>50595672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50595672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17398918</v>
      </c>
      <c r="Y50" s="52">
        <f t="shared" si="7"/>
        <v>-30597664</v>
      </c>
      <c r="Z50" s="53">
        <f>+IF(X50&lt;&gt;0,+(Y50/X50)*100,0)</f>
        <v>-175.85957931407</v>
      </c>
      <c r="AA50" s="54">
        <f>SUM(AA47:AA49)</f>
        <v>50595672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50072894</v>
      </c>
      <c r="X7" s="20">
        <v>7365549</v>
      </c>
      <c r="Y7" s="20">
        <v>42707345</v>
      </c>
      <c r="Z7" s="21">
        <v>579.8256857703343</v>
      </c>
      <c r="AA7" s="22">
        <v>29462123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50072894</v>
      </c>
      <c r="X13" s="31">
        <f t="shared" si="0"/>
        <v>7365549</v>
      </c>
      <c r="Y13" s="31">
        <f t="shared" si="0"/>
        <v>42707345</v>
      </c>
      <c r="Z13" s="32">
        <f>+IF(X13&lt;&gt;0,+(Y13/X13)*100,0)</f>
        <v>579.8256857703343</v>
      </c>
      <c r="AA13" s="33">
        <f>SUM(AA6:AA12)</f>
        <v>29462123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283847372</v>
      </c>
      <c r="D17" s="18"/>
      <c r="E17" s="19">
        <v>290943825</v>
      </c>
      <c r="F17" s="20">
        <v>290943825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283847371</v>
      </c>
      <c r="X17" s="20">
        <v>72736005</v>
      </c>
      <c r="Y17" s="24">
        <v>211111366</v>
      </c>
      <c r="Z17" s="25">
        <v>290.24327910228232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283847372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283847371</v>
      </c>
      <c r="X25" s="36">
        <f t="shared" si="1"/>
        <v>72736005</v>
      </c>
      <c r="Y25" s="36">
        <f t="shared" si="1"/>
        <v>211111366</v>
      </c>
      <c r="Z25" s="37">
        <f>+IF(X25&lt;&gt;0,+(Y25/X25)*100,0)</f>
        <v>290.24327910228232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319298841</v>
      </c>
      <c r="D26" s="29">
        <f>+D13+D25</f>
        <v>0</v>
      </c>
      <c r="E26" s="30">
        <f t="shared" si="2"/>
        <v>320405948</v>
      </c>
      <c r="F26" s="31">
        <f t="shared" si="2"/>
        <v>320405948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333920265</v>
      </c>
      <c r="X26" s="31">
        <f t="shared" si="2"/>
        <v>80101554</v>
      </c>
      <c r="Y26" s="31">
        <f t="shared" si="2"/>
        <v>253818711</v>
      </c>
      <c r="Z26" s="32">
        <f>+IF(X26&lt;&gt;0,+(Y26/X26)*100,0)</f>
        <v>316.87114459726962</v>
      </c>
      <c r="AA26" s="33">
        <f>+AA13+AA25</f>
        <v>320405948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20640769</v>
      </c>
      <c r="X35" s="20">
        <v>4031778</v>
      </c>
      <c r="Y35" s="20">
        <v>16608991</v>
      </c>
      <c r="Z35" s="21">
        <v>411.95202215995027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20640769</v>
      </c>
      <c r="X37" s="31">
        <f t="shared" si="3"/>
        <v>4031778</v>
      </c>
      <c r="Y37" s="31">
        <f t="shared" si="3"/>
        <v>16608991</v>
      </c>
      <c r="Z37" s="32">
        <f>+IF(X37&lt;&gt;0,+(Y37/X37)*100,0)</f>
        <v>411.95202215995027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20640769</v>
      </c>
      <c r="X44" s="31">
        <f t="shared" si="5"/>
        <v>4031778</v>
      </c>
      <c r="Y44" s="31">
        <f t="shared" si="5"/>
        <v>16608991</v>
      </c>
      <c r="Z44" s="32">
        <f>+IF(X44&lt;&gt;0,+(Y44/X44)*100,0)</f>
        <v>411.95202215995027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299857494</v>
      </c>
      <c r="D45" s="42">
        <f t="shared" si="6"/>
        <v>0</v>
      </c>
      <c r="E45" s="43">
        <f t="shared" si="6"/>
        <v>304278820</v>
      </c>
      <c r="F45" s="44">
        <f t="shared" si="6"/>
        <v>304278820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313279496</v>
      </c>
      <c r="X45" s="44">
        <f t="shared" si="6"/>
        <v>76069776</v>
      </c>
      <c r="Y45" s="44">
        <f t="shared" si="6"/>
        <v>237209720</v>
      </c>
      <c r="Z45" s="45">
        <f>+IF(X45&lt;&gt;0,+(Y45/X45)*100,0)</f>
        <v>311.83175825310695</v>
      </c>
      <c r="AA45" s="46">
        <f>+AA26-AA44</f>
        <v>304278820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-90308273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109618872</v>
      </c>
      <c r="X47" s="20">
        <v>-22577073</v>
      </c>
      <c r="Y47" s="20">
        <v>132195945</v>
      </c>
      <c r="Z47" s="47">
        <v>-585.53181362349312</v>
      </c>
      <c r="AA47" s="22">
        <v>-90308273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-90308273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109618872</v>
      </c>
      <c r="X50" s="52">
        <f t="shared" si="7"/>
        <v>-22577073</v>
      </c>
      <c r="Y50" s="52">
        <f t="shared" si="7"/>
        <v>132195945</v>
      </c>
      <c r="Z50" s="53">
        <f>+IF(X50&lt;&gt;0,+(Y50/X50)*100,0)</f>
        <v>-585.53181362349312</v>
      </c>
      <c r="AA50" s="54">
        <f>SUM(AA47:AA49)</f>
        <v>-90308273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-17826060</v>
      </c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-17952139</v>
      </c>
      <c r="X6" s="20">
        <v>-4793204</v>
      </c>
      <c r="Y6" s="20">
        <v>-13158935</v>
      </c>
      <c r="Z6" s="21">
        <v>274.53317238323257</v>
      </c>
      <c r="AA6" s="22">
        <v>-24073356</v>
      </c>
    </row>
    <row r="7" spans="1:27" x14ac:dyDescent="0.25">
      <c r="A7" s="23" t="s">
        <v>35</v>
      </c>
      <c r="B7" s="17" t="s">
        <v>32</v>
      </c>
      <c r="C7" s="18">
        <v>8421567</v>
      </c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10973994</v>
      </c>
      <c r="X7" s="20">
        <v>-42556207</v>
      </c>
      <c r="Y7" s="20">
        <v>53530201</v>
      </c>
      <c r="Z7" s="21">
        <v>-125.78705851299202</v>
      </c>
      <c r="AA7" s="22">
        <v>-50786355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-358859</v>
      </c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-358859</v>
      </c>
      <c r="X10" s="20">
        <v>-2118549</v>
      </c>
      <c r="Y10" s="20">
        <v>1759690</v>
      </c>
      <c r="Z10" s="21">
        <v>-83.061095117460113</v>
      </c>
      <c r="AA10" s="22">
        <v>-8474195</v>
      </c>
    </row>
    <row r="11" spans="1:27" x14ac:dyDescent="0.25">
      <c r="A11" s="23" t="s">
        <v>39</v>
      </c>
      <c r="B11" s="17" t="s">
        <v>32</v>
      </c>
      <c r="C11" s="18">
        <v>8713677</v>
      </c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9111387</v>
      </c>
      <c r="X11" s="20"/>
      <c r="Y11" s="24">
        <v>9111387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-1137028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1687030</v>
      </c>
      <c r="X13" s="31">
        <f t="shared" si="0"/>
        <v>-49467960</v>
      </c>
      <c r="Y13" s="31">
        <f t="shared" si="0"/>
        <v>51154990</v>
      </c>
      <c r="Z13" s="32">
        <f>+IF(X13&lt;&gt;0,+(Y13/X13)*100,0)</f>
        <v>-103.41034883993598</v>
      </c>
      <c r="AA13" s="33">
        <f>SUM(AA6:AA12)</f>
        <v>-83333906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34816304</v>
      </c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4866637</v>
      </c>
      <c r="Y17" s="24">
        <v>31012157</v>
      </c>
      <c r="Z17" s="25">
        <v>637.23998728485401</v>
      </c>
      <c r="AA17" s="26">
        <v>22231545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34816304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4866637</v>
      </c>
      <c r="Y25" s="36">
        <f t="shared" si="1"/>
        <v>31012157</v>
      </c>
      <c r="Z25" s="37">
        <f>+IF(X25&lt;&gt;0,+(Y25/X25)*100,0)</f>
        <v>637.23998728485401</v>
      </c>
      <c r="AA25" s="38">
        <f>SUM(AA15:AA24)</f>
        <v>22231545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33679276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37565824</v>
      </c>
      <c r="X26" s="31">
        <f t="shared" si="2"/>
        <v>-44601323</v>
      </c>
      <c r="Y26" s="31">
        <f t="shared" si="2"/>
        <v>82167147</v>
      </c>
      <c r="Z26" s="32">
        <f>+IF(X26&lt;&gt;0,+(Y26/X26)*100,0)</f>
        <v>-184.22580648560583</v>
      </c>
      <c r="AA26" s="33">
        <f>+AA13+AA25</f>
        <v>-61102361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-31075</v>
      </c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-34020</v>
      </c>
      <c r="X31" s="20"/>
      <c r="Y31" s="20">
        <v>-34020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-2396017</v>
      </c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-4767029</v>
      </c>
      <c r="X32" s="20"/>
      <c r="Y32" s="20">
        <v>-4767029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14669238</v>
      </c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15796418</v>
      </c>
      <c r="X35" s="20"/>
      <c r="Y35" s="20">
        <v>15796418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12242146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10995369</v>
      </c>
      <c r="X37" s="31">
        <f t="shared" si="3"/>
        <v>0</v>
      </c>
      <c r="Y37" s="31">
        <f t="shared" si="3"/>
        <v>10995369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12242146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10995369</v>
      </c>
      <c r="X44" s="31">
        <f t="shared" si="5"/>
        <v>0</v>
      </c>
      <c r="Y44" s="31">
        <f t="shared" si="5"/>
        <v>10995369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21437130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26570455</v>
      </c>
      <c r="X45" s="44">
        <f t="shared" si="6"/>
        <v>-44601323</v>
      </c>
      <c r="Y45" s="44">
        <f t="shared" si="6"/>
        <v>71171778</v>
      </c>
      <c r="Z45" s="45">
        <f>+IF(X45&lt;&gt;0,+(Y45/X45)*100,0)</f>
        <v>-159.57324404928525</v>
      </c>
      <c r="AA45" s="46">
        <f>+AA26-AA44</f>
        <v>-61102361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-3699556</v>
      </c>
      <c r="Y47" s="20">
        <v>3699556</v>
      </c>
      <c r="Z47" s="47">
        <v>-100</v>
      </c>
      <c r="AA47" s="22">
        <v>-20200594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-3699556</v>
      </c>
      <c r="Y50" s="52">
        <f t="shared" si="7"/>
        <v>3699556</v>
      </c>
      <c r="Z50" s="53">
        <f>+IF(X50&lt;&gt;0,+(Y50/X50)*100,0)</f>
        <v>-100</v>
      </c>
      <c r="AA50" s="54">
        <f>SUM(AA47:AA49)</f>
        <v>-20200594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265262964</v>
      </c>
      <c r="G7" s="20">
        <v>-66382869</v>
      </c>
      <c r="H7" s="20">
        <v>72488044</v>
      </c>
      <c r="I7" s="20">
        <v>-70799948</v>
      </c>
      <c r="J7" s="20">
        <v>-64694773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-64694773</v>
      </c>
      <c r="X7" s="20">
        <v>66315741</v>
      </c>
      <c r="Y7" s="20">
        <v>-131010514</v>
      </c>
      <c r="Z7" s="21">
        <v>-197.55568138792265</v>
      </c>
      <c r="AA7" s="22">
        <v>265262964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265262964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-64694773</v>
      </c>
      <c r="X13" s="31">
        <f t="shared" si="0"/>
        <v>66315741</v>
      </c>
      <c r="Y13" s="31">
        <f t="shared" si="0"/>
        <v>-131010514</v>
      </c>
      <c r="Z13" s="32">
        <f>+IF(X13&lt;&gt;0,+(Y13/X13)*100,0)</f>
        <v>-197.55568138792265</v>
      </c>
      <c r="AA13" s="33">
        <f>SUM(AA6:AA12)</f>
        <v>265262964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1057851672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851761511</v>
      </c>
      <c r="X17" s="20">
        <v>264462918</v>
      </c>
      <c r="Y17" s="24">
        <v>587298593</v>
      </c>
      <c r="Z17" s="25">
        <v>222.07218971999697</v>
      </c>
      <c r="AA17" s="26">
        <v>1057851672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1057851672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851761511</v>
      </c>
      <c r="X25" s="36">
        <f t="shared" si="1"/>
        <v>264462918</v>
      </c>
      <c r="Y25" s="36">
        <f t="shared" si="1"/>
        <v>587298593</v>
      </c>
      <c r="Z25" s="37">
        <f>+IF(X25&lt;&gt;0,+(Y25/X25)*100,0)</f>
        <v>222.07218971999697</v>
      </c>
      <c r="AA25" s="38">
        <f>SUM(AA15:AA24)</f>
        <v>1057851672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1323114636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787066738</v>
      </c>
      <c r="X26" s="31">
        <f t="shared" si="2"/>
        <v>330778659</v>
      </c>
      <c r="Y26" s="31">
        <f t="shared" si="2"/>
        <v>456288079</v>
      </c>
      <c r="Z26" s="32">
        <f>+IF(X26&lt;&gt;0,+(Y26/X26)*100,0)</f>
        <v>137.94362682871872</v>
      </c>
      <c r="AA26" s="33">
        <f>+AA13+AA25</f>
        <v>1323114636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5515412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20729270</v>
      </c>
      <c r="X35" s="20">
        <v>1378854</v>
      </c>
      <c r="Y35" s="20">
        <v>19350416</v>
      </c>
      <c r="Z35" s="21">
        <v>1403.3694647874249</v>
      </c>
      <c r="AA35" s="22">
        <v>5515412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5515412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20729270</v>
      </c>
      <c r="X37" s="31">
        <f t="shared" si="3"/>
        <v>1378854</v>
      </c>
      <c r="Y37" s="31">
        <f t="shared" si="3"/>
        <v>19350416</v>
      </c>
      <c r="Z37" s="32">
        <f>+IF(X37&lt;&gt;0,+(Y37/X37)*100,0)</f>
        <v>1403.3694647874249</v>
      </c>
      <c r="AA37" s="33">
        <f>SUM(AA29:AA36)</f>
        <v>5515412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5515412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20729270</v>
      </c>
      <c r="X44" s="31">
        <f t="shared" si="5"/>
        <v>1378854</v>
      </c>
      <c r="Y44" s="31">
        <f t="shared" si="5"/>
        <v>19350416</v>
      </c>
      <c r="Z44" s="32">
        <f>+IF(X44&lt;&gt;0,+(Y44/X44)*100,0)</f>
        <v>1403.3694647874249</v>
      </c>
      <c r="AA44" s="33">
        <f>+AA37+AA43</f>
        <v>5515412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1317599224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766337468</v>
      </c>
      <c r="X45" s="44">
        <f t="shared" si="6"/>
        <v>329399805</v>
      </c>
      <c r="Y45" s="44">
        <f t="shared" si="6"/>
        <v>436937663</v>
      </c>
      <c r="Z45" s="45">
        <f>+IF(X45&lt;&gt;0,+(Y45/X45)*100,0)</f>
        <v>132.646606454427</v>
      </c>
      <c r="AA45" s="46">
        <f>+AA26-AA44</f>
        <v>1317599224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958643359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360652541</v>
      </c>
      <c r="X47" s="20">
        <v>239660841</v>
      </c>
      <c r="Y47" s="20">
        <v>120991700</v>
      </c>
      <c r="Z47" s="47">
        <v>50.484551207929705</v>
      </c>
      <c r="AA47" s="22">
        <v>958643359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958643359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360652541</v>
      </c>
      <c r="X50" s="52">
        <f t="shared" si="7"/>
        <v>239660841</v>
      </c>
      <c r="Y50" s="52">
        <f t="shared" si="7"/>
        <v>120991700</v>
      </c>
      <c r="Z50" s="53">
        <f>+IF(X50&lt;&gt;0,+(Y50/X50)*100,0)</f>
        <v>50.484551207929705</v>
      </c>
      <c r="AA50" s="54">
        <f>SUM(AA47:AA49)</f>
        <v>958643359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-15530756</v>
      </c>
      <c r="D6" s="18"/>
      <c r="E6" s="19">
        <v>-50019420</v>
      </c>
      <c r="F6" s="20">
        <v>-50019420</v>
      </c>
      <c r="G6" s="20"/>
      <c r="H6" s="20">
        <v>-2839221</v>
      </c>
      <c r="I6" s="20">
        <v>-1378663</v>
      </c>
      <c r="J6" s="20">
        <v>-4217884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-4217884</v>
      </c>
      <c r="X6" s="20">
        <v>-12504825</v>
      </c>
      <c r="Y6" s="20">
        <v>8286941</v>
      </c>
      <c r="Z6" s="21">
        <v>-66.26994780014914</v>
      </c>
      <c r="AA6" s="22">
        <v>-50019420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7356201</v>
      </c>
      <c r="G7" s="20"/>
      <c r="H7" s="20">
        <v>29292490</v>
      </c>
      <c r="I7" s="20">
        <v>1810677</v>
      </c>
      <c r="J7" s="20">
        <v>31103167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31103167</v>
      </c>
      <c r="X7" s="20">
        <v>1839051</v>
      </c>
      <c r="Y7" s="20">
        <v>29264116</v>
      </c>
      <c r="Z7" s="21">
        <v>1591.2617975249191</v>
      </c>
      <c r="AA7" s="22">
        <v>7356201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/>
      <c r="Y8" s="20">
        <v>-16074738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-15530756</v>
      </c>
      <c r="D13" s="29">
        <f>SUM(D6:D12)</f>
        <v>0</v>
      </c>
      <c r="E13" s="30">
        <f t="shared" si="0"/>
        <v>-42663219</v>
      </c>
      <c r="F13" s="31">
        <f t="shared" si="0"/>
        <v>-42663219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10810545</v>
      </c>
      <c r="X13" s="31">
        <f t="shared" si="0"/>
        <v>-10665774</v>
      </c>
      <c r="Y13" s="31">
        <f t="shared" si="0"/>
        <v>21476319</v>
      </c>
      <c r="Z13" s="32">
        <f>+IF(X13&lt;&gt;0,+(Y13/X13)*100,0)</f>
        <v>-201.35734171753498</v>
      </c>
      <c r="AA13" s="33">
        <f>SUM(AA6:AA12)</f>
        <v>-42663219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97351204</v>
      </c>
      <c r="D17" s="18"/>
      <c r="E17" s="19">
        <v>46794769</v>
      </c>
      <c r="F17" s="20">
        <v>46794769</v>
      </c>
      <c r="G17" s="24"/>
      <c r="H17" s="24">
        <v>86636767</v>
      </c>
      <c r="I17" s="24">
        <v>1512239</v>
      </c>
      <c r="J17" s="20">
        <v>88149006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88149006</v>
      </c>
      <c r="X17" s="20">
        <v>11698686</v>
      </c>
      <c r="Y17" s="24">
        <v>76450320</v>
      </c>
      <c r="Z17" s="25">
        <v>653.49493096917035</v>
      </c>
      <c r="AA17" s="26">
        <v>46794769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97351204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46794769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88149006</v>
      </c>
      <c r="X25" s="36">
        <f t="shared" si="1"/>
        <v>11698686</v>
      </c>
      <c r="Y25" s="36">
        <f t="shared" si="1"/>
        <v>76450320</v>
      </c>
      <c r="Z25" s="37">
        <f>+IF(X25&lt;&gt;0,+(Y25/X25)*100,0)</f>
        <v>653.49493096917035</v>
      </c>
      <c r="AA25" s="38">
        <f>SUM(AA15:AA24)</f>
        <v>46794769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81820448</v>
      </c>
      <c r="D26" s="29">
        <f>+D13+D25</f>
        <v>0</v>
      </c>
      <c r="E26" s="30">
        <f t="shared" si="2"/>
        <v>4131550</v>
      </c>
      <c r="F26" s="31">
        <f t="shared" si="2"/>
        <v>4131550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98959551</v>
      </c>
      <c r="X26" s="31">
        <f t="shared" si="2"/>
        <v>1032912</v>
      </c>
      <c r="Y26" s="31">
        <f t="shared" si="2"/>
        <v>97926639</v>
      </c>
      <c r="Z26" s="32">
        <f>+IF(X26&lt;&gt;0,+(Y26/X26)*100,0)</f>
        <v>9480.6371694781355</v>
      </c>
      <c r="AA26" s="33">
        <f>+AA13+AA25</f>
        <v>4131550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-10285682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-10285682</v>
      </c>
      <c r="Y37" s="31">
        <f t="shared" si="3"/>
        <v>-9134099</v>
      </c>
      <c r="Z37" s="32">
        <f>+IF(X37&lt;&gt;0,+(Y37/X37)*100,0)</f>
        <v>88.804019023726383</v>
      </c>
      <c r="AA37" s="33">
        <f>SUM(AA29:AA36)</f>
        <v>-10285682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-10285682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-10285682</v>
      </c>
      <c r="Y44" s="31">
        <f t="shared" si="5"/>
        <v>-9134099</v>
      </c>
      <c r="Z44" s="32">
        <f>+IF(X44&lt;&gt;0,+(Y44/X44)*100,0)</f>
        <v>88.804019023726383</v>
      </c>
      <c r="AA44" s="33">
        <f>+AA37+AA43</f>
        <v>-10285682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101240230</v>
      </c>
      <c r="D45" s="42">
        <f t="shared" si="6"/>
        <v>0</v>
      </c>
      <c r="E45" s="43">
        <f t="shared" si="6"/>
        <v>14417232</v>
      </c>
      <c r="F45" s="44">
        <f t="shared" si="6"/>
        <v>14417232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118379332</v>
      </c>
      <c r="X45" s="44">
        <f t="shared" si="6"/>
        <v>11318594</v>
      </c>
      <c r="Y45" s="44">
        <f t="shared" si="6"/>
        <v>107060738</v>
      </c>
      <c r="Z45" s="45">
        <f>+IF(X45&lt;&gt;0,+(Y45/X45)*100,0)</f>
        <v>945.88372018644725</v>
      </c>
      <c r="AA45" s="46">
        <f>+AA26-AA44</f>
        <v>14417232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4131550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1032912</v>
      </c>
      <c r="Y47" s="20">
        <v>-1032912</v>
      </c>
      <c r="Z47" s="47">
        <v>-100</v>
      </c>
      <c r="AA47" s="22">
        <v>4131550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4131550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1032912</v>
      </c>
      <c r="Y50" s="52">
        <f t="shared" si="7"/>
        <v>-1032912</v>
      </c>
      <c r="Z50" s="53">
        <f>+IF(X50&lt;&gt;0,+(Y50/X50)*100,0)</f>
        <v>-100</v>
      </c>
      <c r="AA50" s="54">
        <f>SUM(AA47:AA49)</f>
        <v>4131550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23590028</v>
      </c>
      <c r="G6" s="20"/>
      <c r="H6" s="20">
        <v>-215</v>
      </c>
      <c r="I6" s="20"/>
      <c r="J6" s="20">
        <v>-215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-215</v>
      </c>
      <c r="X6" s="20">
        <v>5897515</v>
      </c>
      <c r="Y6" s="20">
        <v>-5897730</v>
      </c>
      <c r="Z6" s="21">
        <v>-100.00364560327529</v>
      </c>
      <c r="AA6" s="22">
        <v>23590028</v>
      </c>
    </row>
    <row r="7" spans="1:27" x14ac:dyDescent="0.25">
      <c r="A7" s="23" t="s">
        <v>35</v>
      </c>
      <c r="B7" s="17" t="s">
        <v>32</v>
      </c>
      <c r="C7" s="18">
        <v>29194954</v>
      </c>
      <c r="D7" s="18"/>
      <c r="E7" s="19">
        <v>58799030</v>
      </c>
      <c r="F7" s="20">
        <v>58799030</v>
      </c>
      <c r="G7" s="20"/>
      <c r="H7" s="20">
        <v>-230796</v>
      </c>
      <c r="I7" s="20"/>
      <c r="J7" s="20">
        <v>-230796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-230796</v>
      </c>
      <c r="X7" s="20">
        <v>14699768</v>
      </c>
      <c r="Y7" s="20">
        <v>-14930564</v>
      </c>
      <c r="Z7" s="21">
        <v>-101.57006559559308</v>
      </c>
      <c r="AA7" s="22">
        <v>58799030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29194954</v>
      </c>
      <c r="D13" s="29">
        <f>SUM(D6:D12)</f>
        <v>0</v>
      </c>
      <c r="E13" s="30">
        <f t="shared" si="0"/>
        <v>82389058</v>
      </c>
      <c r="F13" s="31">
        <f t="shared" si="0"/>
        <v>82389058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-674085</v>
      </c>
      <c r="X13" s="31">
        <f t="shared" si="0"/>
        <v>20597283</v>
      </c>
      <c r="Y13" s="31">
        <f t="shared" si="0"/>
        <v>-21271368</v>
      </c>
      <c r="Z13" s="32">
        <f>+IF(X13&lt;&gt;0,+(Y13/X13)*100,0)</f>
        <v>-103.27268892698129</v>
      </c>
      <c r="AA13" s="33">
        <f>SUM(AA6:AA12)</f>
        <v>82389058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304494</v>
      </c>
      <c r="D17" s="18"/>
      <c r="E17" s="19">
        <v>3472310</v>
      </c>
      <c r="F17" s="20">
        <v>3472310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868079</v>
      </c>
      <c r="Y17" s="24">
        <v>-868079</v>
      </c>
      <c r="Z17" s="25">
        <v>-100</v>
      </c>
      <c r="AA17" s="26">
        <v>3472310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304494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3472310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868079</v>
      </c>
      <c r="Y25" s="36">
        <f t="shared" si="1"/>
        <v>-868079</v>
      </c>
      <c r="Z25" s="37">
        <f>+IF(X25&lt;&gt;0,+(Y25/X25)*100,0)</f>
        <v>-100</v>
      </c>
      <c r="AA25" s="38">
        <f>SUM(AA15:AA24)</f>
        <v>3472310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29499448</v>
      </c>
      <c r="D26" s="29">
        <f>+D13+D25</f>
        <v>0</v>
      </c>
      <c r="E26" s="30">
        <f t="shared" si="2"/>
        <v>85861368</v>
      </c>
      <c r="F26" s="31">
        <f t="shared" si="2"/>
        <v>85861368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-674085</v>
      </c>
      <c r="X26" s="31">
        <f t="shared" si="2"/>
        <v>21465362</v>
      </c>
      <c r="Y26" s="31">
        <f t="shared" si="2"/>
        <v>-22139447</v>
      </c>
      <c r="Z26" s="32">
        <f>+IF(X26&lt;&gt;0,+(Y26/X26)*100,0)</f>
        <v>-103.14033837398131</v>
      </c>
      <c r="AA26" s="33">
        <f>+AA13+AA25</f>
        <v>85861368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6192023</v>
      </c>
      <c r="D32" s="18"/>
      <c r="E32" s="19"/>
      <c r="F32" s="20"/>
      <c r="G32" s="20">
        <v>1382402</v>
      </c>
      <c r="H32" s="20">
        <v>-1733302</v>
      </c>
      <c r="I32" s="20"/>
      <c r="J32" s="20">
        <v>-350900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-350900</v>
      </c>
      <c r="X32" s="20"/>
      <c r="Y32" s="20">
        <v>-350900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6192023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-350900</v>
      </c>
      <c r="X37" s="31">
        <f t="shared" si="3"/>
        <v>0</v>
      </c>
      <c r="Y37" s="31">
        <f t="shared" si="3"/>
        <v>-350900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6192023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-350900</v>
      </c>
      <c r="X44" s="31">
        <f t="shared" si="5"/>
        <v>0</v>
      </c>
      <c r="Y44" s="31">
        <f t="shared" si="5"/>
        <v>-350900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23307425</v>
      </c>
      <c r="D45" s="42">
        <f t="shared" si="6"/>
        <v>0</v>
      </c>
      <c r="E45" s="43">
        <f t="shared" si="6"/>
        <v>85861368</v>
      </c>
      <c r="F45" s="44">
        <f t="shared" si="6"/>
        <v>85861368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-323185</v>
      </c>
      <c r="X45" s="44">
        <f t="shared" si="6"/>
        <v>21465362</v>
      </c>
      <c r="Y45" s="44">
        <f t="shared" si="6"/>
        <v>-21788547</v>
      </c>
      <c r="Z45" s="45">
        <f>+IF(X45&lt;&gt;0,+(Y45/X45)*100,0)</f>
        <v>-101.50561169199011</v>
      </c>
      <c r="AA45" s="46">
        <f>+AA26-AA44</f>
        <v>85861368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9876846</v>
      </c>
      <c r="Y7" s="20">
        <v>-9876846</v>
      </c>
      <c r="Z7" s="21">
        <v>-100</v>
      </c>
      <c r="AA7" s="22">
        <v>39507354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9876846</v>
      </c>
      <c r="Y13" s="31">
        <f t="shared" si="0"/>
        <v>-9876846</v>
      </c>
      <c r="Z13" s="32">
        <f>+IF(X13&lt;&gt;0,+(Y13/X13)*100,0)</f>
        <v>-100</v>
      </c>
      <c r="AA13" s="33">
        <f>SUM(AA6:AA12)</f>
        <v>39507354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344121737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86030466</v>
      </c>
      <c r="Y17" s="24">
        <v>-86030466</v>
      </c>
      <c r="Z17" s="25">
        <v>-100</v>
      </c>
      <c r="AA17" s="26">
        <v>344121737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344121737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86030466</v>
      </c>
      <c r="Y25" s="36">
        <f t="shared" si="1"/>
        <v>-86030466</v>
      </c>
      <c r="Z25" s="37">
        <f>+IF(X25&lt;&gt;0,+(Y25/X25)*100,0)</f>
        <v>-100</v>
      </c>
      <c r="AA25" s="38">
        <f>SUM(AA15:AA24)</f>
        <v>344121737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383629091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95907312</v>
      </c>
      <c r="Y26" s="31">
        <f t="shared" si="2"/>
        <v>-95907312</v>
      </c>
      <c r="Z26" s="32">
        <f>+IF(X26&lt;&gt;0,+(Y26/X26)*100,0)</f>
        <v>-100</v>
      </c>
      <c r="AA26" s="33">
        <f>+AA13+AA25</f>
        <v>383629091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2111871</v>
      </c>
      <c r="Y35" s="20">
        <v>-2111871</v>
      </c>
      <c r="Z35" s="21">
        <v>-100</v>
      </c>
      <c r="AA35" s="22">
        <v>8447495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2111871</v>
      </c>
      <c r="Y37" s="31">
        <f t="shared" si="3"/>
        <v>-2111871</v>
      </c>
      <c r="Z37" s="32">
        <f>+IF(X37&lt;&gt;0,+(Y37/X37)*100,0)</f>
        <v>-100</v>
      </c>
      <c r="AA37" s="33">
        <f>SUM(AA29:AA36)</f>
        <v>8447495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2111871</v>
      </c>
      <c r="Y44" s="31">
        <f t="shared" si="5"/>
        <v>-2111871</v>
      </c>
      <c r="Z44" s="32">
        <f>+IF(X44&lt;&gt;0,+(Y44/X44)*100,0)</f>
        <v>-100</v>
      </c>
      <c r="AA44" s="33">
        <f>+AA37+AA43</f>
        <v>8447495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375181596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93795441</v>
      </c>
      <c r="Y45" s="44">
        <f t="shared" si="6"/>
        <v>-93795441</v>
      </c>
      <c r="Z45" s="45">
        <f>+IF(X45&lt;&gt;0,+(Y45/X45)*100,0)</f>
        <v>-100</v>
      </c>
      <c r="AA45" s="46">
        <f>+AA26-AA44</f>
        <v>375181596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60169210</v>
      </c>
      <c r="X7" s="20">
        <v>4567872</v>
      </c>
      <c r="Y7" s="20">
        <v>55601338</v>
      </c>
      <c r="Z7" s="21">
        <v>1217.2262707886737</v>
      </c>
      <c r="AA7" s="22">
        <v>18271486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60169210</v>
      </c>
      <c r="X13" s="31">
        <f t="shared" si="0"/>
        <v>4567872</v>
      </c>
      <c r="Y13" s="31">
        <f t="shared" si="0"/>
        <v>55601338</v>
      </c>
      <c r="Z13" s="32">
        <f>+IF(X13&lt;&gt;0,+(Y13/X13)*100,0)</f>
        <v>1217.2262707886737</v>
      </c>
      <c r="AA13" s="33">
        <f>SUM(AA6:AA12)</f>
        <v>18271486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613756480</v>
      </c>
      <c r="D17" s="18"/>
      <c r="E17" s="19">
        <v>671571566</v>
      </c>
      <c r="F17" s="20">
        <v>671571566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613756479</v>
      </c>
      <c r="X17" s="20">
        <v>167892891</v>
      </c>
      <c r="Y17" s="24">
        <v>445863588</v>
      </c>
      <c r="Z17" s="25">
        <v>265.56430432781099</v>
      </c>
      <c r="AA17" s="26">
        <v>671571566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613756480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671571566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613756479</v>
      </c>
      <c r="X25" s="36">
        <f t="shared" si="1"/>
        <v>167892891</v>
      </c>
      <c r="Y25" s="36">
        <f t="shared" si="1"/>
        <v>445863588</v>
      </c>
      <c r="Z25" s="37">
        <f>+IF(X25&lt;&gt;0,+(Y25/X25)*100,0)</f>
        <v>265.56430432781099</v>
      </c>
      <c r="AA25" s="38">
        <f>SUM(AA15:AA24)</f>
        <v>671571566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659827135</v>
      </c>
      <c r="D26" s="29">
        <f>+D13+D25</f>
        <v>0</v>
      </c>
      <c r="E26" s="30">
        <f t="shared" si="2"/>
        <v>689843052</v>
      </c>
      <c r="F26" s="31">
        <f t="shared" si="2"/>
        <v>689843052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673925689</v>
      </c>
      <c r="X26" s="31">
        <f t="shared" si="2"/>
        <v>172460763</v>
      </c>
      <c r="Y26" s="31">
        <f t="shared" si="2"/>
        <v>501464926</v>
      </c>
      <c r="Z26" s="32">
        <f>+IF(X26&lt;&gt;0,+(Y26/X26)*100,0)</f>
        <v>290.77044382553265</v>
      </c>
      <c r="AA26" s="33">
        <f>+AA13+AA25</f>
        <v>689843052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6210</v>
      </c>
      <c r="X32" s="20">
        <v>975</v>
      </c>
      <c r="Y32" s="20">
        <v>5235</v>
      </c>
      <c r="Z32" s="21">
        <v>536.92307692307691</v>
      </c>
      <c r="AA32" s="22">
        <v>3896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22657512</v>
      </c>
      <c r="X35" s="20">
        <v>5565897</v>
      </c>
      <c r="Y35" s="20">
        <v>17091615</v>
      </c>
      <c r="Z35" s="21">
        <v>307.07745759578376</v>
      </c>
      <c r="AA35" s="22">
        <v>22263579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22663722</v>
      </c>
      <c r="X37" s="31">
        <f t="shared" si="3"/>
        <v>5566872</v>
      </c>
      <c r="Y37" s="31">
        <f t="shared" si="3"/>
        <v>17096850</v>
      </c>
      <c r="Z37" s="32">
        <f>+IF(X37&lt;&gt;0,+(Y37/X37)*100,0)</f>
        <v>307.11771350230435</v>
      </c>
      <c r="AA37" s="33">
        <f>SUM(AA29:AA36)</f>
        <v>22267475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22663722</v>
      </c>
      <c r="X44" s="31">
        <f t="shared" si="5"/>
        <v>5566872</v>
      </c>
      <c r="Y44" s="31">
        <f t="shared" si="5"/>
        <v>17096850</v>
      </c>
      <c r="Z44" s="32">
        <f>+IF(X44&lt;&gt;0,+(Y44/X44)*100,0)</f>
        <v>307.11771350230435</v>
      </c>
      <c r="AA44" s="33">
        <f>+AA37+AA43</f>
        <v>22267475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638637422</v>
      </c>
      <c r="D45" s="42">
        <f t="shared" si="6"/>
        <v>0</v>
      </c>
      <c r="E45" s="43">
        <f t="shared" si="6"/>
        <v>667575577</v>
      </c>
      <c r="F45" s="44">
        <f t="shared" si="6"/>
        <v>667575577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651261967</v>
      </c>
      <c r="X45" s="44">
        <f t="shared" si="6"/>
        <v>166893891</v>
      </c>
      <c r="Y45" s="44">
        <f t="shared" si="6"/>
        <v>484368076</v>
      </c>
      <c r="Z45" s="45">
        <f>+IF(X45&lt;&gt;0,+(Y45/X45)*100,0)</f>
        <v>290.22516827772921</v>
      </c>
      <c r="AA45" s="46">
        <f>+AA26-AA44</f>
        <v>667575577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-139085564</v>
      </c>
      <c r="X47" s="20">
        <v>-48281802</v>
      </c>
      <c r="Y47" s="20">
        <v>-90803762</v>
      </c>
      <c r="Z47" s="47">
        <v>188.07036655342731</v>
      </c>
      <c r="AA47" s="22">
        <v>-193127201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-139085564</v>
      </c>
      <c r="X50" s="52">
        <f t="shared" si="7"/>
        <v>-48281802</v>
      </c>
      <c r="Y50" s="52">
        <f t="shared" si="7"/>
        <v>-90803762</v>
      </c>
      <c r="Z50" s="53">
        <f>+IF(X50&lt;&gt;0,+(Y50/X50)*100,0)</f>
        <v>188.07036655342731</v>
      </c>
      <c r="AA50" s="54">
        <f>SUM(AA47:AA49)</f>
        <v>-193127201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7106793</v>
      </c>
      <c r="X7" s="20">
        <v>3012099</v>
      </c>
      <c r="Y7" s="20">
        <v>4094694</v>
      </c>
      <c r="Z7" s="21">
        <v>135.94154773797277</v>
      </c>
      <c r="AA7" s="22">
        <v>12048359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7106793</v>
      </c>
      <c r="X13" s="31">
        <f t="shared" si="0"/>
        <v>3012099</v>
      </c>
      <c r="Y13" s="31">
        <f t="shared" si="0"/>
        <v>4094694</v>
      </c>
      <c r="Z13" s="32">
        <f>+IF(X13&lt;&gt;0,+(Y13/X13)*100,0)</f>
        <v>135.94154773797277</v>
      </c>
      <c r="AA13" s="33">
        <f>SUM(AA6:AA12)</f>
        <v>12048359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355079618</v>
      </c>
      <c r="G17" s="24">
        <v>249833162</v>
      </c>
      <c r="H17" s="24">
        <v>53640565</v>
      </c>
      <c r="I17" s="24"/>
      <c r="J17" s="20">
        <v>303473727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303473727</v>
      </c>
      <c r="X17" s="20">
        <v>88769943</v>
      </c>
      <c r="Y17" s="24">
        <v>214703784</v>
      </c>
      <c r="Z17" s="25">
        <v>241.86540707815931</v>
      </c>
      <c r="AA17" s="26">
        <v>355079618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10494</v>
      </c>
      <c r="Y20" s="20">
        <v>258249</v>
      </c>
      <c r="Z20" s="21">
        <v>2460.9205260148656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355121590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303742470</v>
      </c>
      <c r="X25" s="36">
        <f t="shared" si="1"/>
        <v>88780437</v>
      </c>
      <c r="Y25" s="36">
        <f t="shared" si="1"/>
        <v>214962033</v>
      </c>
      <c r="Z25" s="37">
        <f>+IF(X25&lt;&gt;0,+(Y25/X25)*100,0)</f>
        <v>242.12770320110047</v>
      </c>
      <c r="AA25" s="38">
        <f>SUM(AA15:AA24)</f>
        <v>355121590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367169949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310849263</v>
      </c>
      <c r="X26" s="31">
        <f t="shared" si="2"/>
        <v>91792536</v>
      </c>
      <c r="Y26" s="31">
        <f t="shared" si="2"/>
        <v>219056727</v>
      </c>
      <c r="Z26" s="32">
        <f>+IF(X26&lt;&gt;0,+(Y26/X26)*100,0)</f>
        <v>238.64328903604974</v>
      </c>
      <c r="AA26" s="33">
        <f>+AA13+AA25</f>
        <v>367169949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3543088</v>
      </c>
      <c r="X35" s="20">
        <v>-241530</v>
      </c>
      <c r="Y35" s="20">
        <v>3784618</v>
      </c>
      <c r="Z35" s="21">
        <v>-1566.9349563201258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3543088</v>
      </c>
      <c r="X37" s="31">
        <f t="shared" si="3"/>
        <v>-241530</v>
      </c>
      <c r="Y37" s="31">
        <f t="shared" si="3"/>
        <v>3784618</v>
      </c>
      <c r="Z37" s="32">
        <f>+IF(X37&lt;&gt;0,+(Y37/X37)*100,0)</f>
        <v>-1566.9349563201258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3543088</v>
      </c>
      <c r="X44" s="31">
        <f t="shared" si="5"/>
        <v>-241530</v>
      </c>
      <c r="Y44" s="31">
        <f t="shared" si="5"/>
        <v>3784618</v>
      </c>
      <c r="Z44" s="32">
        <f>+IF(X44&lt;&gt;0,+(Y44/X44)*100,0)</f>
        <v>-1566.9349563201258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368136060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307306175</v>
      </c>
      <c r="X45" s="44">
        <f t="shared" si="6"/>
        <v>92034066</v>
      </c>
      <c r="Y45" s="44">
        <f t="shared" si="6"/>
        <v>215272109</v>
      </c>
      <c r="Z45" s="45">
        <f>+IF(X45&lt;&gt;0,+(Y45/X45)*100,0)</f>
        <v>233.90481194213459</v>
      </c>
      <c r="AA45" s="46">
        <f>+AA26-AA44</f>
        <v>368136060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257911406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270424364</v>
      </c>
      <c r="X47" s="20">
        <v>38978721</v>
      </c>
      <c r="Y47" s="20">
        <v>231445643</v>
      </c>
      <c r="Z47" s="47">
        <v>593.77433908105911</v>
      </c>
      <c r="AA47" s="22">
        <v>155914901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257911406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270424364</v>
      </c>
      <c r="X50" s="52">
        <f t="shared" si="7"/>
        <v>38978721</v>
      </c>
      <c r="Y50" s="52">
        <f t="shared" si="7"/>
        <v>231445643</v>
      </c>
      <c r="Z50" s="53">
        <f>+IF(X50&lt;&gt;0,+(Y50/X50)*100,0)</f>
        <v>593.77433908105911</v>
      </c>
      <c r="AA50" s="54">
        <f>SUM(AA47:AA49)</f>
        <v>155914901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49708892</v>
      </c>
      <c r="X7" s="20">
        <v>47072451</v>
      </c>
      <c r="Y7" s="20">
        <v>2636441</v>
      </c>
      <c r="Z7" s="21">
        <v>5.6008152199255568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49708892</v>
      </c>
      <c r="X13" s="31">
        <f t="shared" si="0"/>
        <v>47072451</v>
      </c>
      <c r="Y13" s="31">
        <f t="shared" si="0"/>
        <v>2636441</v>
      </c>
      <c r="Z13" s="32">
        <f>+IF(X13&lt;&gt;0,+(Y13/X13)*100,0)</f>
        <v>5.6008152199255568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1389190</v>
      </c>
      <c r="X17" s="20">
        <v>54322782</v>
      </c>
      <c r="Y17" s="24">
        <v>-52933592</v>
      </c>
      <c r="Z17" s="25">
        <v>-97.442711973035543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1389190</v>
      </c>
      <c r="X25" s="36">
        <f t="shared" si="1"/>
        <v>54322782</v>
      </c>
      <c r="Y25" s="36">
        <f t="shared" si="1"/>
        <v>-52933592</v>
      </c>
      <c r="Z25" s="37">
        <f>+IF(X25&lt;&gt;0,+(Y25/X25)*100,0)</f>
        <v>-97.442711973035543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51098082</v>
      </c>
      <c r="X26" s="31">
        <f t="shared" si="2"/>
        <v>101395233</v>
      </c>
      <c r="Y26" s="31">
        <f t="shared" si="2"/>
        <v>-50297151</v>
      </c>
      <c r="Z26" s="32">
        <f>+IF(X26&lt;&gt;0,+(Y26/X26)*100,0)</f>
        <v>-49.605045041910401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3966055</v>
      </c>
      <c r="X35" s="20"/>
      <c r="Y35" s="20">
        <v>3966055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3966055</v>
      </c>
      <c r="X37" s="31">
        <f t="shared" si="3"/>
        <v>0</v>
      </c>
      <c r="Y37" s="31">
        <f t="shared" si="3"/>
        <v>3966055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3966055</v>
      </c>
      <c r="X44" s="31">
        <f t="shared" si="5"/>
        <v>0</v>
      </c>
      <c r="Y44" s="31">
        <f t="shared" si="5"/>
        <v>3966055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47132027</v>
      </c>
      <c r="X45" s="44">
        <f t="shared" si="6"/>
        <v>101395233</v>
      </c>
      <c r="Y45" s="44">
        <f t="shared" si="6"/>
        <v>-54263206</v>
      </c>
      <c r="Z45" s="45">
        <f>+IF(X45&lt;&gt;0,+(Y45/X45)*100,0)</f>
        <v>-53.516525771975886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44125996</v>
      </c>
      <c r="G47" s="20"/>
      <c r="H47" s="20">
        <v>31860036</v>
      </c>
      <c r="I47" s="20"/>
      <c r="J47" s="20">
        <v>31860036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31860036</v>
      </c>
      <c r="X47" s="20">
        <v>11031501</v>
      </c>
      <c r="Y47" s="20">
        <v>20828535</v>
      </c>
      <c r="Z47" s="47">
        <v>188.80961892674441</v>
      </c>
      <c r="AA47" s="22">
        <v>44125996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44125996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31860036</v>
      </c>
      <c r="X50" s="52">
        <f t="shared" si="7"/>
        <v>11031501</v>
      </c>
      <c r="Y50" s="52">
        <f t="shared" si="7"/>
        <v>20828535</v>
      </c>
      <c r="Z50" s="53">
        <f>+IF(X50&lt;&gt;0,+(Y50/X50)*100,0)</f>
        <v>188.80961892674441</v>
      </c>
      <c r="AA50" s="54">
        <f>SUM(AA47:AA49)</f>
        <v>44125996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504684600</v>
      </c>
      <c r="X6" s="20">
        <v>280234986</v>
      </c>
      <c r="Y6" s="20">
        <v>224449614</v>
      </c>
      <c r="Z6" s="21">
        <v>80.093359221036025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9919439</v>
      </c>
      <c r="X7" s="20">
        <v>-6155229</v>
      </c>
      <c r="Y7" s="20">
        <v>16074668</v>
      </c>
      <c r="Z7" s="21">
        <v>-261.15467028115449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2177921</v>
      </c>
      <c r="X11" s="20">
        <v>-5321634</v>
      </c>
      <c r="Y11" s="24">
        <v>7499555</v>
      </c>
      <c r="Z11" s="25">
        <v>-140.92579459617102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314430972</v>
      </c>
      <c r="X12" s="20">
        <v>72557508</v>
      </c>
      <c r="Y12" s="20">
        <v>241873464</v>
      </c>
      <c r="Z12" s="21">
        <v>333.35414992477416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831212932</v>
      </c>
      <c r="X13" s="31">
        <f t="shared" si="0"/>
        <v>341315631</v>
      </c>
      <c r="Y13" s="31">
        <f t="shared" si="0"/>
        <v>489897301</v>
      </c>
      <c r="Z13" s="32">
        <f>+IF(X13&lt;&gt;0,+(Y13/X13)*100,0)</f>
        <v>143.53204380493199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2094266954</v>
      </c>
      <c r="X17" s="20">
        <v>565038453</v>
      </c>
      <c r="Y17" s="24">
        <v>1529228501</v>
      </c>
      <c r="Z17" s="25">
        <v>270.64149225256358</v>
      </c>
      <c r="AA17" s="26">
        <v>2260149925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5237765</v>
      </c>
      <c r="X21" s="20">
        <v>1347543</v>
      </c>
      <c r="Y21" s="20">
        <v>3890222</v>
      </c>
      <c r="Z21" s="21">
        <v>288.69000840789499</v>
      </c>
      <c r="AA21" s="22">
        <v>5389956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2108397500</v>
      </c>
      <c r="X25" s="36">
        <f t="shared" si="1"/>
        <v>568437585</v>
      </c>
      <c r="Y25" s="36">
        <f t="shared" si="1"/>
        <v>1539959915</v>
      </c>
      <c r="Z25" s="37">
        <f>+IF(X25&lt;&gt;0,+(Y25/X25)*100,0)</f>
        <v>270.91099456416134</v>
      </c>
      <c r="AA25" s="38">
        <f>SUM(AA15:AA24)</f>
        <v>2273746234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2939610432</v>
      </c>
      <c r="X26" s="31">
        <f t="shared" si="2"/>
        <v>909753216</v>
      </c>
      <c r="Y26" s="31">
        <f t="shared" si="2"/>
        <v>2029857216</v>
      </c>
      <c r="Z26" s="32">
        <f>+IF(X26&lt;&gt;0,+(Y26/X26)*100,0)</f>
        <v>223.12174118217132</v>
      </c>
      <c r="AA26" s="33">
        <f>+AA13+AA25</f>
        <v>2798303721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53025984</v>
      </c>
      <c r="X30" s="20">
        <v>13332858</v>
      </c>
      <c r="Y30" s="20">
        <v>39693126</v>
      </c>
      <c r="Z30" s="21">
        <v>297.70905832792937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-15040442</v>
      </c>
      <c r="X31" s="20">
        <v>-3644724</v>
      </c>
      <c r="Y31" s="20">
        <v>-11395718</v>
      </c>
      <c r="Z31" s="21">
        <v>312.66340057573632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263984389</v>
      </c>
      <c r="X32" s="20">
        <v>174676137</v>
      </c>
      <c r="Y32" s="20">
        <v>89308252</v>
      </c>
      <c r="Z32" s="21">
        <v>51.127906498184117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44178612</v>
      </c>
      <c r="X34" s="20">
        <v>9640023</v>
      </c>
      <c r="Y34" s="20">
        <v>34538589</v>
      </c>
      <c r="Z34" s="21">
        <v>358.28326343204782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18049073</v>
      </c>
      <c r="X35" s="20">
        <v>-3135120</v>
      </c>
      <c r="Y35" s="20">
        <v>21184193</v>
      </c>
      <c r="Z35" s="21">
        <v>-675.70596978744038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364197616</v>
      </c>
      <c r="X37" s="31">
        <f t="shared" si="3"/>
        <v>190869174</v>
      </c>
      <c r="Y37" s="31">
        <f t="shared" si="3"/>
        <v>173328442</v>
      </c>
      <c r="Z37" s="32">
        <f>+IF(X37&lt;&gt;0,+(Y37/X37)*100,0)</f>
        <v>90.810076015732108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244884320</v>
      </c>
      <c r="X39" s="20">
        <v>72300159</v>
      </c>
      <c r="Y39" s="20">
        <v>172584161</v>
      </c>
      <c r="Z39" s="21">
        <v>238.70509192102881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307747320</v>
      </c>
      <c r="X43" s="36">
        <f t="shared" si="4"/>
        <v>83771157</v>
      </c>
      <c r="Y43" s="36">
        <f t="shared" si="4"/>
        <v>223976163</v>
      </c>
      <c r="Z43" s="37">
        <f>+IF(X43&lt;&gt;0,+(Y43/X43)*100,0)</f>
        <v>267.36668206695538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671944936</v>
      </c>
      <c r="X44" s="31">
        <f t="shared" si="5"/>
        <v>274640331</v>
      </c>
      <c r="Y44" s="31">
        <f t="shared" si="5"/>
        <v>397304605</v>
      </c>
      <c r="Z44" s="32">
        <f>+IF(X44&lt;&gt;0,+(Y44/X44)*100,0)</f>
        <v>144.66360550665081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2267665496</v>
      </c>
      <c r="X45" s="44">
        <f t="shared" si="6"/>
        <v>635112885</v>
      </c>
      <c r="Y45" s="44">
        <f t="shared" si="6"/>
        <v>1632552611</v>
      </c>
      <c r="Z45" s="45">
        <f>+IF(X45&lt;&gt;0,+(Y45/X45)*100,0)</f>
        <v>257.04920330816464</v>
      </c>
      <c r="AA45" s="46">
        <f>+AA26-AA44</f>
        <v>1699742112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2211048161</v>
      </c>
      <c r="X47" s="20">
        <v>477505395</v>
      </c>
      <c r="Y47" s="20">
        <v>1733542766</v>
      </c>
      <c r="Z47" s="47">
        <v>363.04150364625724</v>
      </c>
      <c r="AA47" s="22">
        <v>1910022280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2210002445</v>
      </c>
      <c r="X50" s="52">
        <f t="shared" si="7"/>
        <v>477243966</v>
      </c>
      <c r="Y50" s="52">
        <f t="shared" si="7"/>
        <v>1732758479</v>
      </c>
      <c r="Z50" s="53">
        <f>+IF(X50&lt;&gt;0,+(Y50/X50)*100,0)</f>
        <v>363.07603708917298</v>
      </c>
      <c r="AA50" s="54">
        <f>SUM(AA47:AA49)</f>
        <v>1908976565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169767536</v>
      </c>
      <c r="X17" s="20">
        <v>23025000</v>
      </c>
      <c r="Y17" s="24">
        <v>146742536</v>
      </c>
      <c r="Z17" s="25">
        <v>637.31828881650381</v>
      </c>
      <c r="AA17" s="26">
        <v>307000000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169767536</v>
      </c>
      <c r="X25" s="36">
        <f t="shared" si="1"/>
        <v>23025000</v>
      </c>
      <c r="Y25" s="36">
        <f t="shared" si="1"/>
        <v>146742536</v>
      </c>
      <c r="Z25" s="37">
        <f>+IF(X25&lt;&gt;0,+(Y25/X25)*100,0)</f>
        <v>637.31828881650381</v>
      </c>
      <c r="AA25" s="38">
        <f>SUM(AA15:AA24)</f>
        <v>307000000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169767536</v>
      </c>
      <c r="X26" s="31">
        <f t="shared" si="2"/>
        <v>23025000</v>
      </c>
      <c r="Y26" s="31">
        <f t="shared" si="2"/>
        <v>146742536</v>
      </c>
      <c r="Z26" s="32">
        <f>+IF(X26&lt;&gt;0,+(Y26/X26)*100,0)</f>
        <v>637.31828881650381</v>
      </c>
      <c r="AA26" s="33">
        <f>+AA13+AA25</f>
        <v>307000000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23025000</v>
      </c>
      <c r="Y32" s="20">
        <v>-23025000</v>
      </c>
      <c r="Z32" s="21">
        <v>-100</v>
      </c>
      <c r="AA32" s="22">
        <v>307000000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23025000</v>
      </c>
      <c r="Y37" s="31">
        <f t="shared" si="3"/>
        <v>-23025000</v>
      </c>
      <c r="Z37" s="32">
        <f>+IF(X37&lt;&gt;0,+(Y37/X37)*100,0)</f>
        <v>-100</v>
      </c>
      <c r="AA37" s="33">
        <f>SUM(AA29:AA36)</f>
        <v>307000000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23025000</v>
      </c>
      <c r="Y44" s="31">
        <f t="shared" si="5"/>
        <v>-23025000</v>
      </c>
      <c r="Z44" s="32">
        <f>+IF(X44&lt;&gt;0,+(Y44/X44)*100,0)</f>
        <v>-100</v>
      </c>
      <c r="AA44" s="33">
        <f>+AA37+AA43</f>
        <v>307000000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169767536</v>
      </c>
      <c r="X45" s="44">
        <f t="shared" si="6"/>
        <v>0</v>
      </c>
      <c r="Y45" s="44">
        <f t="shared" si="6"/>
        <v>169767536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2409701</v>
      </c>
      <c r="X7" s="20"/>
      <c r="Y7" s="20">
        <v>2409701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21562</v>
      </c>
      <c r="X11" s="20"/>
      <c r="Y11" s="24">
        <v>21562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2431263</v>
      </c>
      <c r="X13" s="31">
        <f t="shared" si="0"/>
        <v>0</v>
      </c>
      <c r="Y13" s="31">
        <f t="shared" si="0"/>
        <v>2431263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287492</v>
      </c>
      <c r="X17" s="20">
        <v>24000792</v>
      </c>
      <c r="Y17" s="24">
        <v>-23713300</v>
      </c>
      <c r="Z17" s="25">
        <v>-98.802156195512211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287492</v>
      </c>
      <c r="X25" s="36">
        <f t="shared" si="1"/>
        <v>24000792</v>
      </c>
      <c r="Y25" s="36">
        <f t="shared" si="1"/>
        <v>-23713300</v>
      </c>
      <c r="Z25" s="37">
        <f>+IF(X25&lt;&gt;0,+(Y25/X25)*100,0)</f>
        <v>-98.802156195512211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2718755</v>
      </c>
      <c r="X26" s="31">
        <f t="shared" si="2"/>
        <v>24000792</v>
      </c>
      <c r="Y26" s="31">
        <f t="shared" si="2"/>
        <v>-21282037</v>
      </c>
      <c r="Z26" s="32">
        <f>+IF(X26&lt;&gt;0,+(Y26/X26)*100,0)</f>
        <v>-88.67222798314323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309054</v>
      </c>
      <c r="X32" s="20"/>
      <c r="Y32" s="20">
        <v>309054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309054</v>
      </c>
      <c r="X37" s="31">
        <f t="shared" si="3"/>
        <v>0</v>
      </c>
      <c r="Y37" s="31">
        <f t="shared" si="3"/>
        <v>309054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309054</v>
      </c>
      <c r="X44" s="31">
        <f t="shared" si="5"/>
        <v>0</v>
      </c>
      <c r="Y44" s="31">
        <f t="shared" si="5"/>
        <v>309054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2409701</v>
      </c>
      <c r="X45" s="44">
        <f t="shared" si="6"/>
        <v>24000792</v>
      </c>
      <c r="Y45" s="44">
        <f t="shared" si="6"/>
        <v>-21591091</v>
      </c>
      <c r="Z45" s="45">
        <f>+IF(X45&lt;&gt;0,+(Y45/X45)*100,0)</f>
        <v>-89.959910489620512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83473892</v>
      </c>
      <c r="X7" s="20">
        <v>109241835</v>
      </c>
      <c r="Y7" s="20">
        <v>-25767943</v>
      </c>
      <c r="Z7" s="21">
        <v>-23.587980740162411</v>
      </c>
      <c r="AA7" s="22">
        <v>436967292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83473892</v>
      </c>
      <c r="X13" s="31">
        <f t="shared" si="0"/>
        <v>109241835</v>
      </c>
      <c r="Y13" s="31">
        <f t="shared" si="0"/>
        <v>-25767943</v>
      </c>
      <c r="Z13" s="32">
        <f>+IF(X13&lt;&gt;0,+(Y13/X13)*100,0)</f>
        <v>-23.587980740162411</v>
      </c>
      <c r="AA13" s="33">
        <f>SUM(AA6:AA12)</f>
        <v>436967292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157858293</v>
      </c>
      <c r="Y17" s="24">
        <v>501317494</v>
      </c>
      <c r="Z17" s="25">
        <v>317.57437919336934</v>
      </c>
      <c r="AA17" s="26">
        <v>631432964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157858293</v>
      </c>
      <c r="Y25" s="36">
        <f t="shared" si="1"/>
        <v>501317494</v>
      </c>
      <c r="Z25" s="37">
        <f>+IF(X25&lt;&gt;0,+(Y25/X25)*100,0)</f>
        <v>317.57437919336934</v>
      </c>
      <c r="AA25" s="38">
        <f>SUM(AA15:AA24)</f>
        <v>631432964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742649679</v>
      </c>
      <c r="X26" s="31">
        <f t="shared" si="2"/>
        <v>267100128</v>
      </c>
      <c r="Y26" s="31">
        <f t="shared" si="2"/>
        <v>475549551</v>
      </c>
      <c r="Z26" s="32">
        <f>+IF(X26&lt;&gt;0,+(Y26/X26)*100,0)</f>
        <v>178.04167843753336</v>
      </c>
      <c r="AA26" s="33">
        <f>+AA13+AA25</f>
        <v>1068400256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-120962944</v>
      </c>
      <c r="X35" s="20">
        <v>-31190661</v>
      </c>
      <c r="Y35" s="20">
        <v>-89772283</v>
      </c>
      <c r="Z35" s="21">
        <v>287.81782790688533</v>
      </c>
      <c r="AA35" s="22">
        <v>-124762627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-120962944</v>
      </c>
      <c r="X37" s="31">
        <f t="shared" si="3"/>
        <v>-31190661</v>
      </c>
      <c r="Y37" s="31">
        <f t="shared" si="3"/>
        <v>-89772283</v>
      </c>
      <c r="Z37" s="32">
        <f>+IF(X37&lt;&gt;0,+(Y37/X37)*100,0)</f>
        <v>287.81782790688533</v>
      </c>
      <c r="AA37" s="33">
        <f>SUM(AA29:AA36)</f>
        <v>-124762627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-120962944</v>
      </c>
      <c r="X44" s="31">
        <f t="shared" si="5"/>
        <v>-31190661</v>
      </c>
      <c r="Y44" s="31">
        <f t="shared" si="5"/>
        <v>-89772283</v>
      </c>
      <c r="Z44" s="32">
        <f>+IF(X44&lt;&gt;0,+(Y44/X44)*100,0)</f>
        <v>287.81782790688533</v>
      </c>
      <c r="AA44" s="33">
        <f>+AA37+AA43</f>
        <v>-124762627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863612623</v>
      </c>
      <c r="X45" s="44">
        <f t="shared" si="6"/>
        <v>298290789</v>
      </c>
      <c r="Y45" s="44">
        <f t="shared" si="6"/>
        <v>565321834</v>
      </c>
      <c r="Z45" s="45">
        <f>+IF(X45&lt;&gt;0,+(Y45/X45)*100,0)</f>
        <v>189.52037905535192</v>
      </c>
      <c r="AA45" s="46">
        <f>+AA26-AA44</f>
        <v>1193162883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624043040</v>
      </c>
      <c r="X47" s="20">
        <v>205434129</v>
      </c>
      <c r="Y47" s="20">
        <v>418608911</v>
      </c>
      <c r="Z47" s="47">
        <v>203.76794889811129</v>
      </c>
      <c r="AA47" s="22">
        <v>821736609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624043040</v>
      </c>
      <c r="X50" s="52">
        <f t="shared" si="7"/>
        <v>205434129</v>
      </c>
      <c r="Y50" s="52">
        <f t="shared" si="7"/>
        <v>418608911</v>
      </c>
      <c r="Z50" s="53">
        <f>+IF(X50&lt;&gt;0,+(Y50/X50)*100,0)</f>
        <v>203.76794889811129</v>
      </c>
      <c r="AA50" s="54">
        <f>SUM(AA47:AA49)</f>
        <v>821736609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11809128</v>
      </c>
      <c r="G7" s="20">
        <v>29829885</v>
      </c>
      <c r="H7" s="20">
        <v>-1950085</v>
      </c>
      <c r="I7" s="20">
        <v>1175376</v>
      </c>
      <c r="J7" s="20">
        <v>29055176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29055176</v>
      </c>
      <c r="X7" s="20">
        <v>2952288</v>
      </c>
      <c r="Y7" s="20">
        <v>26102888</v>
      </c>
      <c r="Z7" s="21">
        <v>884.1579141330385</v>
      </c>
      <c r="AA7" s="22">
        <v>11809128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11809128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29055176</v>
      </c>
      <c r="X13" s="31">
        <f t="shared" si="0"/>
        <v>2952288</v>
      </c>
      <c r="Y13" s="31">
        <f t="shared" si="0"/>
        <v>26102888</v>
      </c>
      <c r="Z13" s="32">
        <f>+IF(X13&lt;&gt;0,+(Y13/X13)*100,0)</f>
        <v>884.1579141330385</v>
      </c>
      <c r="AA13" s="33">
        <f>SUM(AA6:AA12)</f>
        <v>11809128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352359163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335991735</v>
      </c>
      <c r="X17" s="20">
        <v>88089840</v>
      </c>
      <c r="Y17" s="24">
        <v>247901895</v>
      </c>
      <c r="Z17" s="25">
        <v>281.41939524467296</v>
      </c>
      <c r="AA17" s="26">
        <v>352359163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352359163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335991735</v>
      </c>
      <c r="X25" s="36">
        <f t="shared" si="1"/>
        <v>88089840</v>
      </c>
      <c r="Y25" s="36">
        <f t="shared" si="1"/>
        <v>247901895</v>
      </c>
      <c r="Z25" s="37">
        <f>+IF(X25&lt;&gt;0,+(Y25/X25)*100,0)</f>
        <v>281.41939524467296</v>
      </c>
      <c r="AA25" s="38">
        <f>SUM(AA15:AA24)</f>
        <v>352359163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364168291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365046911</v>
      </c>
      <c r="X26" s="31">
        <f t="shared" si="2"/>
        <v>91042128</v>
      </c>
      <c r="Y26" s="31">
        <f t="shared" si="2"/>
        <v>274004783</v>
      </c>
      <c r="Z26" s="32">
        <f>+IF(X26&lt;&gt;0,+(Y26/X26)*100,0)</f>
        <v>300.96482696450153</v>
      </c>
      <c r="AA26" s="33">
        <f>+AA13+AA25</f>
        <v>364168291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-29332929</v>
      </c>
      <c r="X33" s="20"/>
      <c r="Y33" s="20">
        <v>-29332929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5350224</v>
      </c>
      <c r="X35" s="20"/>
      <c r="Y35" s="20">
        <v>5350224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-23982705</v>
      </c>
      <c r="X37" s="31">
        <f t="shared" si="3"/>
        <v>0</v>
      </c>
      <c r="Y37" s="31">
        <f t="shared" si="3"/>
        <v>-23982705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-23982705</v>
      </c>
      <c r="X44" s="31">
        <f t="shared" si="5"/>
        <v>0</v>
      </c>
      <c r="Y44" s="31">
        <f t="shared" si="5"/>
        <v>-23982705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364168291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389029616</v>
      </c>
      <c r="X45" s="44">
        <f t="shared" si="6"/>
        <v>91042128</v>
      </c>
      <c r="Y45" s="44">
        <f t="shared" si="6"/>
        <v>297987488</v>
      </c>
      <c r="Z45" s="45">
        <f>+IF(X45&lt;&gt;0,+(Y45/X45)*100,0)</f>
        <v>327.30725274787073</v>
      </c>
      <c r="AA45" s="46">
        <f>+AA26-AA44</f>
        <v>364168291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12273137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107631521</v>
      </c>
      <c r="X47" s="20">
        <v>3068277</v>
      </c>
      <c r="Y47" s="20">
        <v>104563244</v>
      </c>
      <c r="Z47" s="47">
        <v>3407.8814917949067</v>
      </c>
      <c r="AA47" s="22">
        <v>12273137</v>
      </c>
    </row>
    <row r="48" spans="1:27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-5049924</v>
      </c>
      <c r="X48" s="20"/>
      <c r="Y48" s="20">
        <v>-5049924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12273137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102581597</v>
      </c>
      <c r="X50" s="52">
        <f t="shared" si="7"/>
        <v>3068277</v>
      </c>
      <c r="Y50" s="52">
        <f t="shared" si="7"/>
        <v>99513320</v>
      </c>
      <c r="Z50" s="53">
        <f>+IF(X50&lt;&gt;0,+(Y50/X50)*100,0)</f>
        <v>3243.2964820320981</v>
      </c>
      <c r="AA50" s="54">
        <f>SUM(AA47:AA49)</f>
        <v>12273137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18353420</v>
      </c>
      <c r="G6" s="20">
        <v>-18793148</v>
      </c>
      <c r="H6" s="20">
        <v>-3357749</v>
      </c>
      <c r="I6" s="20">
        <v>-2091066</v>
      </c>
      <c r="J6" s="20">
        <v>-24241963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-24241963</v>
      </c>
      <c r="X6" s="20">
        <v>4588347</v>
      </c>
      <c r="Y6" s="20">
        <v>-28830310</v>
      </c>
      <c r="Z6" s="21">
        <v>-628.33761265222529</v>
      </c>
      <c r="AA6" s="22">
        <v>18353420</v>
      </c>
    </row>
    <row r="7" spans="1:27" x14ac:dyDescent="0.25">
      <c r="A7" s="23" t="s">
        <v>35</v>
      </c>
      <c r="B7" s="17" t="s">
        <v>32</v>
      </c>
      <c r="C7" s="18">
        <v>14318779</v>
      </c>
      <c r="D7" s="18"/>
      <c r="E7" s="19">
        <v>-12359041</v>
      </c>
      <c r="F7" s="20">
        <v>-12359041</v>
      </c>
      <c r="G7" s="20">
        <v>36072851</v>
      </c>
      <c r="H7" s="20">
        <v>-18698301</v>
      </c>
      <c r="I7" s="20">
        <v>1990896</v>
      </c>
      <c r="J7" s="20">
        <v>19365446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19365446</v>
      </c>
      <c r="X7" s="20">
        <v>-3089769</v>
      </c>
      <c r="Y7" s="20">
        <v>22455215</v>
      </c>
      <c r="Z7" s="21">
        <v>-726.76031768070686</v>
      </c>
      <c r="AA7" s="22">
        <v>-12359041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-2789766</v>
      </c>
      <c r="Y8" s="20">
        <v>2789766</v>
      </c>
      <c r="Z8" s="21">
        <v>-100</v>
      </c>
      <c r="AA8" s="22">
        <v>-11159066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-47287</v>
      </c>
      <c r="X10" s="20"/>
      <c r="Y10" s="20">
        <v>-47287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847793</v>
      </c>
      <c r="X11" s="20"/>
      <c r="Y11" s="24">
        <v>847793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-7279783</v>
      </c>
      <c r="D13" s="29">
        <f>SUM(D6:D12)</f>
        <v>0</v>
      </c>
      <c r="E13" s="30">
        <f t="shared" si="0"/>
        <v>-5164687</v>
      </c>
      <c r="F13" s="31">
        <f t="shared" si="0"/>
        <v>-5164687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-4076011</v>
      </c>
      <c r="X13" s="31">
        <f t="shared" si="0"/>
        <v>-1291188</v>
      </c>
      <c r="Y13" s="31">
        <f t="shared" si="0"/>
        <v>-2784823</v>
      </c>
      <c r="Z13" s="32">
        <f>+IF(X13&lt;&gt;0,+(Y13/X13)*100,0)</f>
        <v>215.67912650984985</v>
      </c>
      <c r="AA13" s="33">
        <f>SUM(AA6:AA12)</f>
        <v>-5164687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-615660</v>
      </c>
      <c r="Y17" s="24">
        <v>81984383</v>
      </c>
      <c r="Z17" s="25">
        <v>-13316.503102361694</v>
      </c>
      <c r="AA17" s="26">
        <v>-2462643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-615660</v>
      </c>
      <c r="Y25" s="36">
        <f t="shared" si="1"/>
        <v>82101237</v>
      </c>
      <c r="Z25" s="37">
        <f>+IF(X25&lt;&gt;0,+(Y25/X25)*100,0)</f>
        <v>-13335.483383685802</v>
      </c>
      <c r="AA25" s="38">
        <f>SUM(AA15:AA24)</f>
        <v>-2462643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74205795</v>
      </c>
      <c r="D26" s="29">
        <f>+D13+D25</f>
        <v>0</v>
      </c>
      <c r="E26" s="30">
        <f t="shared" si="2"/>
        <v>-7627330</v>
      </c>
      <c r="F26" s="31">
        <f t="shared" si="2"/>
        <v>-7627330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77409566</v>
      </c>
      <c r="X26" s="31">
        <f t="shared" si="2"/>
        <v>-1906848</v>
      </c>
      <c r="Y26" s="31">
        <f t="shared" si="2"/>
        <v>79316414</v>
      </c>
      <c r="Z26" s="32">
        <f>+IF(X26&lt;&gt;0,+(Y26/X26)*100,0)</f>
        <v>-4159.55618906174</v>
      </c>
      <c r="AA26" s="33">
        <f>+AA13+AA25</f>
        <v>-7627330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-9899</v>
      </c>
      <c r="X31" s="20"/>
      <c r="Y31" s="20">
        <v>-9899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-5125611</v>
      </c>
      <c r="G32" s="20">
        <v>1579353</v>
      </c>
      <c r="H32" s="20">
        <v>1026451</v>
      </c>
      <c r="I32" s="20">
        <v>-392410</v>
      </c>
      <c r="J32" s="20">
        <v>2213394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2213394</v>
      </c>
      <c r="X32" s="20">
        <v>-1281405</v>
      </c>
      <c r="Y32" s="20">
        <v>3494799</v>
      </c>
      <c r="Z32" s="21">
        <v>-272.73180610345673</v>
      </c>
      <c r="AA32" s="22">
        <v>-5125611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-607903</v>
      </c>
      <c r="X33" s="20"/>
      <c r="Y33" s="20">
        <v>-607903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15270536</v>
      </c>
      <c r="X35" s="20"/>
      <c r="Y35" s="20">
        <v>15270536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-5125611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16866128</v>
      </c>
      <c r="X37" s="31">
        <f t="shared" si="3"/>
        <v>-1281405</v>
      </c>
      <c r="Y37" s="31">
        <f t="shared" si="3"/>
        <v>18147533</v>
      </c>
      <c r="Z37" s="32">
        <f>+IF(X37&lt;&gt;0,+(Y37/X37)*100,0)</f>
        <v>-1416.2214912537411</v>
      </c>
      <c r="AA37" s="33">
        <f>SUM(AA29:AA36)</f>
        <v>-5125611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-5125611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16866128</v>
      </c>
      <c r="X44" s="31">
        <f t="shared" si="5"/>
        <v>-1281405</v>
      </c>
      <c r="Y44" s="31">
        <f t="shared" si="5"/>
        <v>18147533</v>
      </c>
      <c r="Z44" s="32">
        <f>+IF(X44&lt;&gt;0,+(Y44/X44)*100,0)</f>
        <v>-1416.2214912537411</v>
      </c>
      <c r="AA44" s="33">
        <f>+AA37+AA43</f>
        <v>-5125611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56733602</v>
      </c>
      <c r="D45" s="42">
        <f t="shared" si="6"/>
        <v>0</v>
      </c>
      <c r="E45" s="43">
        <f t="shared" si="6"/>
        <v>-2501719</v>
      </c>
      <c r="F45" s="44">
        <f t="shared" si="6"/>
        <v>-2501719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60543438</v>
      </c>
      <c r="X45" s="44">
        <f t="shared" si="6"/>
        <v>-625443</v>
      </c>
      <c r="Y45" s="44">
        <f t="shared" si="6"/>
        <v>61168881</v>
      </c>
      <c r="Z45" s="45">
        <f>+IF(X45&lt;&gt;0,+(Y45/X45)*100,0)</f>
        <v>-9780.0888330351445</v>
      </c>
      <c r="AA45" s="46">
        <f>+AA26-AA44</f>
        <v>-2501719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-2501719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-625443</v>
      </c>
      <c r="Y47" s="20">
        <v>-15143060</v>
      </c>
      <c r="Z47" s="47">
        <v>2421.1734722428746</v>
      </c>
      <c r="AA47" s="22">
        <v>-2501719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-2501719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-625443</v>
      </c>
      <c r="Y50" s="52">
        <f t="shared" si="7"/>
        <v>-15143060</v>
      </c>
      <c r="Z50" s="53">
        <f>+IF(X50&lt;&gt;0,+(Y50/X50)*100,0)</f>
        <v>2421.1734722428746</v>
      </c>
      <c r="AA50" s="54">
        <f>SUM(AA47:AA49)</f>
        <v>-2501719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23090400</v>
      </c>
      <c r="Y6" s="20">
        <v>-23090400</v>
      </c>
      <c r="Z6" s="21">
        <v>-100</v>
      </c>
      <c r="AA6" s="22">
        <v>92361593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59929821</v>
      </c>
      <c r="Y7" s="20">
        <v>-59929821</v>
      </c>
      <c r="Z7" s="21">
        <v>-100</v>
      </c>
      <c r="AA7" s="22">
        <v>239719300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-72702</v>
      </c>
      <c r="Y10" s="20">
        <v>72702</v>
      </c>
      <c r="Z10" s="21">
        <v>-100</v>
      </c>
      <c r="AA10" s="22">
        <v>-290812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82947519</v>
      </c>
      <c r="Y13" s="31">
        <f t="shared" si="0"/>
        <v>-82947519</v>
      </c>
      <c r="Z13" s="32">
        <f>+IF(X13&lt;&gt;0,+(Y13/X13)*100,0)</f>
        <v>-100</v>
      </c>
      <c r="AA13" s="33">
        <f>SUM(AA6:AA12)</f>
        <v>331790081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30027</v>
      </c>
      <c r="Y17" s="24">
        <v>-30027</v>
      </c>
      <c r="Z17" s="25">
        <v>-100</v>
      </c>
      <c r="AA17" s="26">
        <v>120106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30027</v>
      </c>
      <c r="Y25" s="36">
        <f t="shared" si="1"/>
        <v>-30027</v>
      </c>
      <c r="Z25" s="37">
        <f>+IF(X25&lt;&gt;0,+(Y25/X25)*100,0)</f>
        <v>-100</v>
      </c>
      <c r="AA25" s="38">
        <f>SUM(AA15:AA24)</f>
        <v>120106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82977546</v>
      </c>
      <c r="Y26" s="31">
        <f t="shared" si="2"/>
        <v>-82977546</v>
      </c>
      <c r="Z26" s="32">
        <f>+IF(X26&lt;&gt;0,+(Y26/X26)*100,0)</f>
        <v>-100</v>
      </c>
      <c r="AA26" s="33">
        <f>+AA13+AA25</f>
        <v>331910187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28950387</v>
      </c>
      <c r="Y32" s="20">
        <v>-28950387</v>
      </c>
      <c r="Z32" s="21">
        <v>-100</v>
      </c>
      <c r="AA32" s="22">
        <v>115801525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28950387</v>
      </c>
      <c r="Y37" s="31">
        <f t="shared" si="3"/>
        <v>-28950387</v>
      </c>
      <c r="Z37" s="32">
        <f>+IF(X37&lt;&gt;0,+(Y37/X37)*100,0)</f>
        <v>-100</v>
      </c>
      <c r="AA37" s="33">
        <f>SUM(AA29:AA36)</f>
        <v>115801525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60036</v>
      </c>
      <c r="Y40" s="20">
        <v>-60036</v>
      </c>
      <c r="Z40" s="21">
        <v>-100</v>
      </c>
      <c r="AA40" s="22">
        <v>240139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60036</v>
      </c>
      <c r="Y43" s="36">
        <f t="shared" si="4"/>
        <v>-60036</v>
      </c>
      <c r="Z43" s="37">
        <f>+IF(X43&lt;&gt;0,+(Y43/X43)*100,0)</f>
        <v>-100</v>
      </c>
      <c r="AA43" s="38">
        <f>SUM(AA39:AA42)</f>
        <v>240139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29010423</v>
      </c>
      <c r="Y44" s="31">
        <f t="shared" si="5"/>
        <v>-29010423</v>
      </c>
      <c r="Z44" s="32">
        <f>+IF(X44&lt;&gt;0,+(Y44/X44)*100,0)</f>
        <v>-100</v>
      </c>
      <c r="AA44" s="33">
        <f>+AA37+AA43</f>
        <v>116041664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53967123</v>
      </c>
      <c r="Y45" s="44">
        <f t="shared" si="6"/>
        <v>-53967123</v>
      </c>
      <c r="Z45" s="45">
        <f>+IF(X45&lt;&gt;0,+(Y45/X45)*100,0)</f>
        <v>-100</v>
      </c>
      <c r="AA45" s="46">
        <f>+AA26-AA44</f>
        <v>215868523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231296487</v>
      </c>
      <c r="D6" s="18"/>
      <c r="E6" s="19"/>
      <c r="F6" s="20"/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/>
      <c r="Y6" s="20">
        <v>55622968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14711222</v>
      </c>
      <c r="D7" s="18"/>
      <c r="E7" s="19"/>
      <c r="F7" s="20"/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1704099</v>
      </c>
      <c r="Y7" s="20">
        <v>4009785</v>
      </c>
      <c r="Z7" s="21">
        <v>235.30235039161457</v>
      </c>
      <c r="AA7" s="22"/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1704099</v>
      </c>
      <c r="Y13" s="31">
        <f t="shared" si="0"/>
        <v>59632753</v>
      </c>
      <c r="Z13" s="32">
        <f>+IF(X13&lt;&gt;0,+(Y13/X13)*100,0)</f>
        <v>3499.3713980232369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15100000</v>
      </c>
      <c r="G17" s="24"/>
      <c r="H17" s="24"/>
      <c r="I17" s="24">
        <v>2221525</v>
      </c>
      <c r="J17" s="20">
        <v>2221525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2221525</v>
      </c>
      <c r="X17" s="20">
        <v>3280250</v>
      </c>
      <c r="Y17" s="24">
        <v>-1058725</v>
      </c>
      <c r="Z17" s="25">
        <v>-32.27574117826385</v>
      </c>
      <c r="AA17" s="26">
        <v>15100000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15100000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2221525</v>
      </c>
      <c r="X25" s="36">
        <f t="shared" si="1"/>
        <v>3280250</v>
      </c>
      <c r="Y25" s="36">
        <f t="shared" si="1"/>
        <v>-1058725</v>
      </c>
      <c r="Z25" s="37">
        <f>+IF(X25&lt;&gt;0,+(Y25/X25)*100,0)</f>
        <v>-32.27574117826385</v>
      </c>
      <c r="AA25" s="38">
        <f>SUM(AA15:AA24)</f>
        <v>15100000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15100000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63558377</v>
      </c>
      <c r="X26" s="31">
        <f t="shared" si="2"/>
        <v>4984349</v>
      </c>
      <c r="Y26" s="31">
        <f t="shared" si="2"/>
        <v>58574028</v>
      </c>
      <c r="Z26" s="32">
        <f>+IF(X26&lt;&gt;0,+(Y26/X26)*100,0)</f>
        <v>1175.159042835885</v>
      </c>
      <c r="AA26" s="33">
        <f>+AA13+AA25</f>
        <v>15100000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15100000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63558377</v>
      </c>
      <c r="X45" s="44">
        <f t="shared" si="6"/>
        <v>4984349</v>
      </c>
      <c r="Y45" s="44">
        <f t="shared" si="6"/>
        <v>58574028</v>
      </c>
      <c r="Z45" s="45">
        <f>+IF(X45&lt;&gt;0,+(Y45/X45)*100,0)</f>
        <v>1175.159042835885</v>
      </c>
      <c r="AA45" s="46">
        <f>+AA26-AA44</f>
        <v>15100000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-99554792</v>
      </c>
      <c r="G6" s="20">
        <v>100559751</v>
      </c>
      <c r="H6" s="20">
        <v>-22818309</v>
      </c>
      <c r="I6" s="20">
        <v>-1469887</v>
      </c>
      <c r="J6" s="20">
        <v>76271555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76271555</v>
      </c>
      <c r="X6" s="20">
        <v>-21713430</v>
      </c>
      <c r="Y6" s="20">
        <v>97984985</v>
      </c>
      <c r="Z6" s="21">
        <v>-451.26442482832056</v>
      </c>
      <c r="AA6" s="22">
        <v>-99554792</v>
      </c>
    </row>
    <row r="7" spans="1:27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55271041</v>
      </c>
      <c r="G7" s="20">
        <v>142331671</v>
      </c>
      <c r="H7" s="20">
        <v>3550932</v>
      </c>
      <c r="I7" s="20">
        <v>314705</v>
      </c>
      <c r="J7" s="20">
        <v>146197308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146197308</v>
      </c>
      <c r="X7" s="20">
        <v>-41613797</v>
      </c>
      <c r="Y7" s="20">
        <v>187811105</v>
      </c>
      <c r="Z7" s="21">
        <v>-451.31931844623551</v>
      </c>
      <c r="AA7" s="22">
        <v>55271041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-2728</v>
      </c>
      <c r="Y10" s="20">
        <v>-35585</v>
      </c>
      <c r="Z10" s="21">
        <v>1304.4354838709678</v>
      </c>
      <c r="AA10" s="22">
        <v>-11214</v>
      </c>
    </row>
    <row r="11" spans="1:27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51082921</v>
      </c>
      <c r="X11" s="20"/>
      <c r="Y11" s="24">
        <v>51082921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-44294965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271918279</v>
      </c>
      <c r="X13" s="31">
        <f t="shared" si="0"/>
        <v>-63329955</v>
      </c>
      <c r="Y13" s="31">
        <f t="shared" si="0"/>
        <v>335248234</v>
      </c>
      <c r="Z13" s="32">
        <f>+IF(X13&lt;&gt;0,+(Y13/X13)*100,0)</f>
        <v>-529.36755442191611</v>
      </c>
      <c r="AA13" s="33">
        <f>SUM(AA6:AA12)</f>
        <v>-44294965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22814267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127304492</v>
      </c>
      <c r="X17" s="20">
        <v>-44989229</v>
      </c>
      <c r="Y17" s="24">
        <v>172293721</v>
      </c>
      <c r="Z17" s="25">
        <v>-382.96660073903467</v>
      </c>
      <c r="AA17" s="26">
        <v>22814267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22814267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127304492</v>
      </c>
      <c r="X25" s="36">
        <f t="shared" si="1"/>
        <v>-44989229</v>
      </c>
      <c r="Y25" s="36">
        <f t="shared" si="1"/>
        <v>172293721</v>
      </c>
      <c r="Z25" s="37">
        <f>+IF(X25&lt;&gt;0,+(Y25/X25)*100,0)</f>
        <v>-382.96660073903467</v>
      </c>
      <c r="AA25" s="38">
        <f>SUM(AA15:AA24)</f>
        <v>22814267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-21480698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399222771</v>
      </c>
      <c r="X26" s="31">
        <f t="shared" si="2"/>
        <v>-108319184</v>
      </c>
      <c r="Y26" s="31">
        <f t="shared" si="2"/>
        <v>507541955</v>
      </c>
      <c r="Z26" s="32">
        <f>+IF(X26&lt;&gt;0,+(Y26/X26)*100,0)</f>
        <v>-468.56146460630646</v>
      </c>
      <c r="AA26" s="33">
        <f>+AA13+AA25</f>
        <v>-21480698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-6285</v>
      </c>
      <c r="X31" s="20">
        <v>62432187</v>
      </c>
      <c r="Y31" s="20">
        <v>-62438472</v>
      </c>
      <c r="Z31" s="21">
        <v>-100.01006692269165</v>
      </c>
      <c r="AA31" s="22">
        <v>62432187</v>
      </c>
    </row>
    <row r="32" spans="1:27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74791340</v>
      </c>
      <c r="G32" s="20">
        <v>47186228</v>
      </c>
      <c r="H32" s="20">
        <v>-25008293</v>
      </c>
      <c r="I32" s="20">
        <v>-133582</v>
      </c>
      <c r="J32" s="20">
        <v>22044353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22044353</v>
      </c>
      <c r="X32" s="20">
        <v>18199227</v>
      </c>
      <c r="Y32" s="20">
        <v>3845126</v>
      </c>
      <c r="Z32" s="21">
        <v>21.127963292067296</v>
      </c>
      <c r="AA32" s="22">
        <v>74791340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61348812</v>
      </c>
      <c r="X35" s="20"/>
      <c r="Y35" s="20">
        <v>61348812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137223527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83386880</v>
      </c>
      <c r="X37" s="31">
        <f t="shared" si="3"/>
        <v>80631414</v>
      </c>
      <c r="Y37" s="31">
        <f t="shared" si="3"/>
        <v>2755466</v>
      </c>
      <c r="Z37" s="32">
        <f>+IF(X37&lt;&gt;0,+(Y37/X37)*100,0)</f>
        <v>3.4173603851223548</v>
      </c>
      <c r="AA37" s="33">
        <f>SUM(AA29:AA36)</f>
        <v>137223527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137223527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83386880</v>
      </c>
      <c r="X44" s="31">
        <f t="shared" si="5"/>
        <v>80631414</v>
      </c>
      <c r="Y44" s="31">
        <f t="shared" si="5"/>
        <v>2755466</v>
      </c>
      <c r="Z44" s="32">
        <f>+IF(X44&lt;&gt;0,+(Y44/X44)*100,0)</f>
        <v>3.4173603851223548</v>
      </c>
      <c r="AA44" s="33">
        <f>+AA37+AA43</f>
        <v>137223527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-158704225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315835891</v>
      </c>
      <c r="X45" s="44">
        <f t="shared" si="6"/>
        <v>-188950598</v>
      </c>
      <c r="Y45" s="44">
        <f t="shared" si="6"/>
        <v>504786489</v>
      </c>
      <c r="Z45" s="45">
        <f>+IF(X45&lt;&gt;0,+(Y45/X45)*100,0)</f>
        <v>-267.1526284346557</v>
      </c>
      <c r="AA45" s="46">
        <f>+AA26-AA44</f>
        <v>-158704225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41650653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11404280</v>
      </c>
      <c r="Y47" s="20">
        <v>-11404280</v>
      </c>
      <c r="Z47" s="47">
        <v>-100</v>
      </c>
      <c r="AA47" s="22">
        <v>41650653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41650653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11404280</v>
      </c>
      <c r="Y50" s="52">
        <f t="shared" si="7"/>
        <v>-11404280</v>
      </c>
      <c r="Z50" s="53">
        <f>+IF(X50&lt;&gt;0,+(Y50/X50)*100,0)</f>
        <v>-100</v>
      </c>
      <c r="AA50" s="54">
        <f>SUM(AA47:AA49)</f>
        <v>41650653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-35563824</v>
      </c>
      <c r="X6" s="20"/>
      <c r="Y6" s="20">
        <v>-35563824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88282079</v>
      </c>
      <c r="X7" s="20"/>
      <c r="Y7" s="20">
        <v>88282079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-27687831</v>
      </c>
      <c r="X11" s="20"/>
      <c r="Y11" s="24">
        <v>-27687831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14749380</v>
      </c>
      <c r="X12" s="20"/>
      <c r="Y12" s="20">
        <v>14749380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39401081</v>
      </c>
      <c r="X13" s="31">
        <f t="shared" si="0"/>
        <v>0</v>
      </c>
      <c r="Y13" s="31">
        <f t="shared" si="0"/>
        <v>39401081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-24204641</v>
      </c>
      <c r="X17" s="20">
        <v>11279570280</v>
      </c>
      <c r="Y17" s="24">
        <v>-11303774921</v>
      </c>
      <c r="Z17" s="25">
        <v>-100.21458832561127</v>
      </c>
      <c r="AA17" s="26">
        <v>9493794760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-14474</v>
      </c>
      <c r="X21" s="20"/>
      <c r="Y21" s="20">
        <v>-14474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-24219115</v>
      </c>
      <c r="X25" s="36">
        <f t="shared" si="1"/>
        <v>11279570280</v>
      </c>
      <c r="Y25" s="36">
        <f t="shared" si="1"/>
        <v>-11303789395</v>
      </c>
      <c r="Z25" s="37">
        <f>+IF(X25&lt;&gt;0,+(Y25/X25)*100,0)</f>
        <v>-100.21471664610257</v>
      </c>
      <c r="AA25" s="38">
        <f>SUM(AA15:AA24)</f>
        <v>9493794760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15181966</v>
      </c>
      <c r="X26" s="31">
        <f t="shared" si="2"/>
        <v>11279570280</v>
      </c>
      <c r="Y26" s="31">
        <f t="shared" si="2"/>
        <v>-11264388314</v>
      </c>
      <c r="Z26" s="32">
        <f>+IF(X26&lt;&gt;0,+(Y26/X26)*100,0)</f>
        <v>-99.865402975262995</v>
      </c>
      <c r="AA26" s="33">
        <f>+AA13+AA25</f>
        <v>9621350880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20593575</v>
      </c>
      <c r="X30" s="20"/>
      <c r="Y30" s="20">
        <v>20593575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-388269744</v>
      </c>
      <c r="X32" s="20"/>
      <c r="Y32" s="20">
        <v>-388269744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19391460</v>
      </c>
      <c r="X35" s="20"/>
      <c r="Y35" s="20">
        <v>19391460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-348284709</v>
      </c>
      <c r="X37" s="31">
        <f t="shared" si="3"/>
        <v>0</v>
      </c>
      <c r="Y37" s="31">
        <f t="shared" si="3"/>
        <v>-348284709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-6495967</v>
      </c>
      <c r="X39" s="20"/>
      <c r="Y39" s="20">
        <v>-6495967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-6495967</v>
      </c>
      <c r="X43" s="36">
        <f t="shared" si="4"/>
        <v>0</v>
      </c>
      <c r="Y43" s="36">
        <f t="shared" si="4"/>
        <v>-6495967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-354780676</v>
      </c>
      <c r="X44" s="31">
        <f t="shared" si="5"/>
        <v>0</v>
      </c>
      <c r="Y44" s="31">
        <f t="shared" si="5"/>
        <v>-354780676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369962642</v>
      </c>
      <c r="X45" s="44">
        <f t="shared" si="6"/>
        <v>11279570280</v>
      </c>
      <c r="Y45" s="44">
        <f t="shared" si="6"/>
        <v>-10909607638</v>
      </c>
      <c r="Z45" s="45">
        <f>+IF(X45&lt;&gt;0,+(Y45/X45)*100,0)</f>
        <v>-96.720064392382156</v>
      </c>
      <c r="AA45" s="46">
        <f>+AA26-AA44</f>
        <v>9621350880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11544</v>
      </c>
      <c r="F7" s="20">
        <v>11544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11544</v>
      </c>
      <c r="Y7" s="20">
        <v>-11544</v>
      </c>
      <c r="Z7" s="21">
        <v>-100</v>
      </c>
      <c r="AA7" s="22">
        <v>11544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11544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11544</v>
      </c>
      <c r="Y13" s="31">
        <f t="shared" si="0"/>
        <v>-11544</v>
      </c>
      <c r="Z13" s="32">
        <f>+IF(X13&lt;&gt;0,+(Y13/X13)*100,0)</f>
        <v>-100</v>
      </c>
      <c r="AA13" s="33">
        <f>SUM(AA6:AA12)</f>
        <v>11544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73344970</v>
      </c>
      <c r="G17" s="24"/>
      <c r="H17" s="24">
        <v>4055066</v>
      </c>
      <c r="I17" s="24"/>
      <c r="J17" s="20">
        <v>4055066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4055066</v>
      </c>
      <c r="X17" s="20">
        <v>73344970</v>
      </c>
      <c r="Y17" s="24">
        <v>-69289904</v>
      </c>
      <c r="Z17" s="25">
        <v>-94.471241858848671</v>
      </c>
      <c r="AA17" s="26">
        <v>73344970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73344970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4055066</v>
      </c>
      <c r="X25" s="36">
        <f t="shared" si="1"/>
        <v>73344970</v>
      </c>
      <c r="Y25" s="36">
        <f t="shared" si="1"/>
        <v>-69289904</v>
      </c>
      <c r="Z25" s="37">
        <f>+IF(X25&lt;&gt;0,+(Y25/X25)*100,0)</f>
        <v>-94.471241858848671</v>
      </c>
      <c r="AA25" s="38">
        <f>SUM(AA15:AA24)</f>
        <v>73344970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73356514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4055066</v>
      </c>
      <c r="X26" s="31">
        <f t="shared" si="2"/>
        <v>73356514</v>
      </c>
      <c r="Y26" s="31">
        <f t="shared" si="2"/>
        <v>-69301448</v>
      </c>
      <c r="Z26" s="32">
        <f>+IF(X26&lt;&gt;0,+(Y26/X26)*100,0)</f>
        <v>-94.472111910879519</v>
      </c>
      <c r="AA26" s="33">
        <f>+AA13+AA25</f>
        <v>73356514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73356514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4055066</v>
      </c>
      <c r="X45" s="44">
        <f t="shared" si="6"/>
        <v>73356514</v>
      </c>
      <c r="Y45" s="44">
        <f t="shared" si="6"/>
        <v>-69301448</v>
      </c>
      <c r="Z45" s="45">
        <f>+IF(X45&lt;&gt;0,+(Y45/X45)*100,0)</f>
        <v>-94.472111910879519</v>
      </c>
      <c r="AA45" s="46">
        <f>+AA26-AA44</f>
        <v>73356514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-95690</v>
      </c>
      <c r="D47" s="18"/>
      <c r="E47" s="19"/>
      <c r="F47" s="20"/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/>
      <c r="Y47" s="20">
        <v>-95690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0</v>
      </c>
      <c r="Y50" s="52">
        <f t="shared" si="7"/>
        <v>-95690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-142209886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-35552472</v>
      </c>
      <c r="Y6" s="20">
        <v>35552472</v>
      </c>
      <c r="Z6" s="21">
        <v>-100</v>
      </c>
      <c r="AA6" s="22">
        <v>-142209886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52450861</v>
      </c>
      <c r="G7" s="20">
        <v>10968472</v>
      </c>
      <c r="H7" s="20">
        <v>8645509</v>
      </c>
      <c r="I7" s="20">
        <v>9967687</v>
      </c>
      <c r="J7" s="20">
        <v>29581668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29581668</v>
      </c>
      <c r="X7" s="20">
        <v>13112715</v>
      </c>
      <c r="Y7" s="20">
        <v>16468953</v>
      </c>
      <c r="Z7" s="21">
        <v>125.59529433835786</v>
      </c>
      <c r="AA7" s="22">
        <v>52450861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25291132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6322782</v>
      </c>
      <c r="Y11" s="24">
        <v>-6322782</v>
      </c>
      <c r="Z11" s="25">
        <v>-100</v>
      </c>
      <c r="AA11" s="26">
        <v>25291132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-64467893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29581668</v>
      </c>
      <c r="X13" s="31">
        <f t="shared" si="0"/>
        <v>-16116975</v>
      </c>
      <c r="Y13" s="31">
        <f t="shared" si="0"/>
        <v>45698643</v>
      </c>
      <c r="Z13" s="32">
        <f>+IF(X13&lt;&gt;0,+(Y13/X13)*100,0)</f>
        <v>-283.5435495804889</v>
      </c>
      <c r="AA13" s="33">
        <f>SUM(AA6:AA12)</f>
        <v>-64467893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1610313159</v>
      </c>
      <c r="D17" s="18"/>
      <c r="E17" s="19">
        <v>66867125</v>
      </c>
      <c r="F17" s="20">
        <v>66867125</v>
      </c>
      <c r="G17" s="24">
        <v>1726946</v>
      </c>
      <c r="H17" s="24">
        <v>16169406</v>
      </c>
      <c r="I17" s="24">
        <v>16082037</v>
      </c>
      <c r="J17" s="20">
        <v>33978389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33978389</v>
      </c>
      <c r="X17" s="20">
        <v>16716777</v>
      </c>
      <c r="Y17" s="24">
        <v>17261612</v>
      </c>
      <c r="Z17" s="25">
        <v>103.25921079164961</v>
      </c>
      <c r="AA17" s="26">
        <v>66867125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1610313159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66867125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33978389</v>
      </c>
      <c r="X25" s="36">
        <f t="shared" si="1"/>
        <v>16716777</v>
      </c>
      <c r="Y25" s="36">
        <f t="shared" si="1"/>
        <v>17261612</v>
      </c>
      <c r="Z25" s="37">
        <f>+IF(X25&lt;&gt;0,+(Y25/X25)*100,0)</f>
        <v>103.25921079164961</v>
      </c>
      <c r="AA25" s="38">
        <f>SUM(AA15:AA24)</f>
        <v>66867125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1610313159</v>
      </c>
      <c r="D26" s="29">
        <f>+D13+D25</f>
        <v>0</v>
      </c>
      <c r="E26" s="30">
        <f t="shared" si="2"/>
        <v>2399232</v>
      </c>
      <c r="F26" s="31">
        <f t="shared" si="2"/>
        <v>2399232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63560057</v>
      </c>
      <c r="X26" s="31">
        <f t="shared" si="2"/>
        <v>599802</v>
      </c>
      <c r="Y26" s="31">
        <f t="shared" si="2"/>
        <v>62960255</v>
      </c>
      <c r="Z26" s="32">
        <f>+IF(X26&lt;&gt;0,+(Y26/X26)*100,0)</f>
        <v>10496.839790464186</v>
      </c>
      <c r="AA26" s="33">
        <f>+AA13+AA25</f>
        <v>2399232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14697769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3674442</v>
      </c>
      <c r="Y35" s="20">
        <v>-3674442</v>
      </c>
      <c r="Z35" s="21">
        <v>-100</v>
      </c>
      <c r="AA35" s="22">
        <v>14697769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14697769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3674442</v>
      </c>
      <c r="Y37" s="31">
        <f t="shared" si="3"/>
        <v>-3674442</v>
      </c>
      <c r="Z37" s="32">
        <f>+IF(X37&lt;&gt;0,+(Y37/X37)*100,0)</f>
        <v>-100</v>
      </c>
      <c r="AA37" s="33">
        <f>SUM(AA29:AA36)</f>
        <v>14697769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302</v>
      </c>
      <c r="D39" s="18"/>
      <c r="E39" s="19">
        <v>170535000</v>
      </c>
      <c r="F39" s="20">
        <v>170535000</v>
      </c>
      <c r="G39" s="20">
        <v>32002</v>
      </c>
      <c r="H39" s="20"/>
      <c r="I39" s="20"/>
      <c r="J39" s="20">
        <v>32002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32002</v>
      </c>
      <c r="X39" s="20">
        <v>42633750</v>
      </c>
      <c r="Y39" s="20">
        <v>-42601748</v>
      </c>
      <c r="Z39" s="21">
        <v>-99.924937402879181</v>
      </c>
      <c r="AA39" s="22">
        <v>170535000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170535000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32002</v>
      </c>
      <c r="X43" s="36">
        <f t="shared" si="4"/>
        <v>42633750</v>
      </c>
      <c r="Y43" s="36">
        <f t="shared" si="4"/>
        <v>-42601748</v>
      </c>
      <c r="Z43" s="37">
        <f>+IF(X43&lt;&gt;0,+(Y43/X43)*100,0)</f>
        <v>-99.924937402879181</v>
      </c>
      <c r="AA43" s="38">
        <f>SUM(AA39:AA42)</f>
        <v>170535000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</v>
      </c>
      <c r="D44" s="29">
        <f>+D37+D43</f>
        <v>0</v>
      </c>
      <c r="E44" s="30">
        <f t="shared" si="5"/>
        <v>185232769</v>
      </c>
      <c r="F44" s="31">
        <f t="shared" si="5"/>
        <v>185232769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32002</v>
      </c>
      <c r="X44" s="31">
        <f t="shared" si="5"/>
        <v>46308192</v>
      </c>
      <c r="Y44" s="31">
        <f t="shared" si="5"/>
        <v>-46276190</v>
      </c>
      <c r="Z44" s="32">
        <f>+IF(X44&lt;&gt;0,+(Y44/X44)*100,0)</f>
        <v>-99.930893436737932</v>
      </c>
      <c r="AA44" s="33">
        <f>+AA37+AA43</f>
        <v>185232769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1610312857</v>
      </c>
      <c r="D45" s="42">
        <f t="shared" si="6"/>
        <v>0</v>
      </c>
      <c r="E45" s="43">
        <f t="shared" si="6"/>
        <v>-182833537</v>
      </c>
      <c r="F45" s="44">
        <f t="shared" si="6"/>
        <v>-182833537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63528055</v>
      </c>
      <c r="X45" s="44">
        <f t="shared" si="6"/>
        <v>-45708390</v>
      </c>
      <c r="Y45" s="44">
        <f t="shared" si="6"/>
        <v>109236445</v>
      </c>
      <c r="Z45" s="45">
        <f>+IF(X45&lt;&gt;0,+(Y45/X45)*100,0)</f>
        <v>-238.98554510452018</v>
      </c>
      <c r="AA45" s="46">
        <f>+AA26-AA44</f>
        <v>-182833537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-170535000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-42633750</v>
      </c>
      <c r="Y47" s="20">
        <v>42633750</v>
      </c>
      <c r="Z47" s="47">
        <v>-100</v>
      </c>
      <c r="AA47" s="22">
        <v>-170535000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-170535000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-42633750</v>
      </c>
      <c r="Y50" s="52">
        <f t="shared" si="7"/>
        <v>42633750</v>
      </c>
      <c r="Z50" s="53">
        <f>+IF(X50&lt;&gt;0,+(Y50/X50)*100,0)</f>
        <v>-100</v>
      </c>
      <c r="AA50" s="54">
        <f>SUM(AA47:AA49)</f>
        <v>-170535000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-92434</v>
      </c>
      <c r="X6" s="20">
        <v>14085</v>
      </c>
      <c r="Y6" s="20">
        <v>-106519</v>
      </c>
      <c r="Z6" s="21">
        <v>-756.25843095491655</v>
      </c>
      <c r="AA6" s="22">
        <v>56350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-88622</v>
      </c>
      <c r="X13" s="31">
        <f t="shared" si="0"/>
        <v>14085</v>
      </c>
      <c r="Y13" s="31">
        <f t="shared" si="0"/>
        <v>-102707</v>
      </c>
      <c r="Z13" s="32">
        <f>+IF(X13&lt;&gt;0,+(Y13/X13)*100,0)</f>
        <v>-729.19417820376293</v>
      </c>
      <c r="AA13" s="33">
        <f>SUM(AA6:AA12)</f>
        <v>56350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-88622</v>
      </c>
      <c r="X26" s="31">
        <f t="shared" si="2"/>
        <v>14085</v>
      </c>
      <c r="Y26" s="31">
        <f t="shared" si="2"/>
        <v>-102707</v>
      </c>
      <c r="Z26" s="32">
        <f>+IF(X26&lt;&gt;0,+(Y26/X26)*100,0)</f>
        <v>-729.19417820376293</v>
      </c>
      <c r="AA26" s="33">
        <f>+AA13+AA25</f>
        <v>56350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3419598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854886</v>
      </c>
      <c r="Y32" s="20">
        <v>-854886</v>
      </c>
      <c r="Z32" s="21">
        <v>-100</v>
      </c>
      <c r="AA32" s="22">
        <v>3419598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3419598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854886</v>
      </c>
      <c r="Y37" s="31">
        <f t="shared" si="3"/>
        <v>-854886</v>
      </c>
      <c r="Z37" s="32">
        <f>+IF(X37&lt;&gt;0,+(Y37/X37)*100,0)</f>
        <v>-100</v>
      </c>
      <c r="AA37" s="33">
        <f>SUM(AA29:AA36)</f>
        <v>3419598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3419598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854886</v>
      </c>
      <c r="Y44" s="31">
        <f t="shared" si="5"/>
        <v>-854886</v>
      </c>
      <c r="Z44" s="32">
        <f>+IF(X44&lt;&gt;0,+(Y44/X44)*100,0)</f>
        <v>-100</v>
      </c>
      <c r="AA44" s="33">
        <f>+AA37+AA43</f>
        <v>3419598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-3363248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-88622</v>
      </c>
      <c r="X45" s="44">
        <f t="shared" si="6"/>
        <v>-840801</v>
      </c>
      <c r="Y45" s="44">
        <f t="shared" si="6"/>
        <v>752179</v>
      </c>
      <c r="Z45" s="45">
        <f>+IF(X45&lt;&gt;0,+(Y45/X45)*100,0)</f>
        <v>-89.459812726197995</v>
      </c>
      <c r="AA45" s="46">
        <f>+AA26-AA44</f>
        <v>-3363248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7627863</v>
      </c>
      <c r="F7" s="20">
        <v>7627863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1906965</v>
      </c>
      <c r="Y7" s="20">
        <v>-1906965</v>
      </c>
      <c r="Z7" s="21">
        <v>-100</v>
      </c>
      <c r="AA7" s="22">
        <v>7627863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7627863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1906965</v>
      </c>
      <c r="Y13" s="31">
        <f t="shared" si="0"/>
        <v>-1906965</v>
      </c>
      <c r="Z13" s="32">
        <f>+IF(X13&lt;&gt;0,+(Y13/X13)*100,0)</f>
        <v>-100</v>
      </c>
      <c r="AA13" s="33">
        <f>SUM(AA6:AA12)</f>
        <v>7627863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7627863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1906965</v>
      </c>
      <c r="Y26" s="31">
        <f t="shared" si="2"/>
        <v>-1906965</v>
      </c>
      <c r="Z26" s="32">
        <f>+IF(X26&lt;&gt;0,+(Y26/X26)*100,0)</f>
        <v>-100</v>
      </c>
      <c r="AA26" s="33">
        <f>+AA13+AA25</f>
        <v>7627863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7627863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1906965</v>
      </c>
      <c r="Y45" s="44">
        <f t="shared" si="6"/>
        <v>-1906965</v>
      </c>
      <c r="Z45" s="45">
        <f>+IF(X45&lt;&gt;0,+(Y45/X45)*100,0)</f>
        <v>-100</v>
      </c>
      <c r="AA45" s="46">
        <f>+AA26-AA44</f>
        <v>7627863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>
        <v>-6293242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-1573311</v>
      </c>
      <c r="Y47" s="20">
        <v>1573311</v>
      </c>
      <c r="Z47" s="47">
        <v>-100</v>
      </c>
      <c r="AA47" s="22">
        <v>-6293242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-6293242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-1573311</v>
      </c>
      <c r="Y50" s="52">
        <f t="shared" si="7"/>
        <v>1573311</v>
      </c>
      <c r="Z50" s="53">
        <f>+IF(X50&lt;&gt;0,+(Y50/X50)*100,0)</f>
        <v>-100</v>
      </c>
      <c r="AA50" s="54">
        <f>SUM(AA47:AA49)</f>
        <v>-6293242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53263590</v>
      </c>
      <c r="X6" s="20"/>
      <c r="Y6" s="20">
        <v>53263590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19386075</v>
      </c>
      <c r="X7" s="20"/>
      <c r="Y7" s="20">
        <v>19386075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-18843</v>
      </c>
      <c r="X10" s="20"/>
      <c r="Y10" s="20">
        <v>-18843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11172746</v>
      </c>
      <c r="X11" s="20"/>
      <c r="Y11" s="24">
        <v>11172746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83803568</v>
      </c>
      <c r="X13" s="31">
        <f t="shared" si="0"/>
        <v>0</v>
      </c>
      <c r="Y13" s="31">
        <f t="shared" si="0"/>
        <v>83803568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3808875</v>
      </c>
      <c r="X17" s="20">
        <v>30194409</v>
      </c>
      <c r="Y17" s="24">
        <v>-26385534</v>
      </c>
      <c r="Z17" s="25">
        <v>-87.385495771750328</v>
      </c>
      <c r="AA17" s="26">
        <v>120777639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3808874</v>
      </c>
      <c r="X25" s="36">
        <f t="shared" si="1"/>
        <v>30194409</v>
      </c>
      <c r="Y25" s="36">
        <f t="shared" si="1"/>
        <v>-26385535</v>
      </c>
      <c r="Z25" s="37">
        <f>+IF(X25&lt;&gt;0,+(Y25/X25)*100,0)</f>
        <v>-87.385499083621738</v>
      </c>
      <c r="AA25" s="38">
        <f>SUM(AA15:AA24)</f>
        <v>120777639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87612442</v>
      </c>
      <c r="X26" s="31">
        <f t="shared" si="2"/>
        <v>30194409</v>
      </c>
      <c r="Y26" s="31">
        <f t="shared" si="2"/>
        <v>57418033</v>
      </c>
      <c r="Z26" s="32">
        <f>+IF(X26&lt;&gt;0,+(Y26/X26)*100,0)</f>
        <v>190.16114208428453</v>
      </c>
      <c r="AA26" s="33">
        <f>+AA13+AA25</f>
        <v>120777639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-1838553</v>
      </c>
      <c r="X30" s="20"/>
      <c r="Y30" s="20">
        <v>-1838553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62237496</v>
      </c>
      <c r="X32" s="20">
        <v>120777640</v>
      </c>
      <c r="Y32" s="20">
        <v>-58540144</v>
      </c>
      <c r="Z32" s="21">
        <v>-48.469355751610976</v>
      </c>
      <c r="AA32" s="22">
        <v>120777640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51853553</v>
      </c>
      <c r="X33" s="20"/>
      <c r="Y33" s="20">
        <v>51853553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3991136</v>
      </c>
      <c r="X35" s="20"/>
      <c r="Y35" s="20">
        <v>3991136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116243632</v>
      </c>
      <c r="X37" s="31">
        <f t="shared" si="3"/>
        <v>120777640</v>
      </c>
      <c r="Y37" s="31">
        <f t="shared" si="3"/>
        <v>-4534008</v>
      </c>
      <c r="Z37" s="32">
        <f>+IF(X37&lt;&gt;0,+(Y37/X37)*100,0)</f>
        <v>-3.754012746067898</v>
      </c>
      <c r="AA37" s="33">
        <f>SUM(AA29:AA36)</f>
        <v>120777640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116243632</v>
      </c>
      <c r="X44" s="31">
        <f t="shared" si="5"/>
        <v>120777640</v>
      </c>
      <c r="Y44" s="31">
        <f t="shared" si="5"/>
        <v>-4534008</v>
      </c>
      <c r="Z44" s="32">
        <f>+IF(X44&lt;&gt;0,+(Y44/X44)*100,0)</f>
        <v>-3.754012746067898</v>
      </c>
      <c r="AA44" s="33">
        <f>+AA37+AA43</f>
        <v>120777640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-28631190</v>
      </c>
      <c r="X45" s="44">
        <f t="shared" si="6"/>
        <v>-90583231</v>
      </c>
      <c r="Y45" s="44">
        <f t="shared" si="6"/>
        <v>61952041</v>
      </c>
      <c r="Z45" s="45">
        <f>+IF(X45&lt;&gt;0,+(Y45/X45)*100,0)</f>
        <v>-68.392394835198573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-173357</v>
      </c>
      <c r="D6" s="18"/>
      <c r="E6" s="19"/>
      <c r="F6" s="20"/>
      <c r="G6" s="20">
        <v>-173357</v>
      </c>
      <c r="H6" s="20"/>
      <c r="I6" s="20"/>
      <c r="J6" s="20">
        <v>-173357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-173357</v>
      </c>
      <c r="X6" s="20"/>
      <c r="Y6" s="20">
        <v>-173357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-50004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-12501</v>
      </c>
      <c r="Y10" s="20">
        <v>12501</v>
      </c>
      <c r="Z10" s="21">
        <v>-100</v>
      </c>
      <c r="AA10" s="22">
        <v>-50004</v>
      </c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-95</v>
      </c>
      <c r="H11" s="24"/>
      <c r="I11" s="24"/>
      <c r="J11" s="20">
        <v>-95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/>
      <c r="Y11" s="24">
        <v>-95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-50004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-173452</v>
      </c>
      <c r="X13" s="31">
        <f t="shared" si="0"/>
        <v>-12501</v>
      </c>
      <c r="Y13" s="31">
        <f t="shared" si="0"/>
        <v>-160951</v>
      </c>
      <c r="Z13" s="32">
        <f>+IF(X13&lt;&gt;0,+(Y13/X13)*100,0)</f>
        <v>1287.5049996000319</v>
      </c>
      <c r="AA13" s="33">
        <f>SUM(AA6:AA12)</f>
        <v>-50004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-50004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-173452</v>
      </c>
      <c r="X26" s="31">
        <f t="shared" si="2"/>
        <v>-12501</v>
      </c>
      <c r="Y26" s="31">
        <f t="shared" si="2"/>
        <v>-160951</v>
      </c>
      <c r="Z26" s="32">
        <f>+IF(X26&lt;&gt;0,+(Y26/X26)*100,0)</f>
        <v>1287.5049996000319</v>
      </c>
      <c r="AA26" s="33">
        <f>+AA13+AA25</f>
        <v>-50004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87828</v>
      </c>
      <c r="Y32" s="20">
        <v>-87828</v>
      </c>
      <c r="Z32" s="21">
        <v>-100</v>
      </c>
      <c r="AA32" s="22">
        <v>351312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87828</v>
      </c>
      <c r="Y37" s="31">
        <f t="shared" si="3"/>
        <v>-87828</v>
      </c>
      <c r="Z37" s="32">
        <f>+IF(X37&lt;&gt;0,+(Y37/X37)*100,0)</f>
        <v>-100</v>
      </c>
      <c r="AA37" s="33">
        <f>SUM(AA29:AA36)</f>
        <v>351312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87828</v>
      </c>
      <c r="Y44" s="31">
        <f t="shared" si="5"/>
        <v>-87828</v>
      </c>
      <c r="Z44" s="32">
        <f>+IF(X44&lt;&gt;0,+(Y44/X44)*100,0)</f>
        <v>-100</v>
      </c>
      <c r="AA44" s="33">
        <f>+AA37+AA43</f>
        <v>351312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-401316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-173452</v>
      </c>
      <c r="X45" s="44">
        <f t="shared" si="6"/>
        <v>-100329</v>
      </c>
      <c r="Y45" s="44">
        <f t="shared" si="6"/>
        <v>-73123</v>
      </c>
      <c r="Z45" s="45">
        <f>+IF(X45&lt;&gt;0,+(Y45/X45)*100,0)</f>
        <v>72.883214225199097</v>
      </c>
      <c r="AA45" s="46">
        <f>+AA26-AA44</f>
        <v>-401316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-401316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-100329</v>
      </c>
      <c r="Y47" s="20">
        <v>100329</v>
      </c>
      <c r="Z47" s="47">
        <v>-100</v>
      </c>
      <c r="AA47" s="22">
        <v>-401316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-401316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-100329</v>
      </c>
      <c r="Y50" s="52">
        <f t="shared" si="7"/>
        <v>100329</v>
      </c>
      <c r="Z50" s="53">
        <f>+IF(X50&lt;&gt;0,+(Y50/X50)*100,0)</f>
        <v>-100</v>
      </c>
      <c r="AA50" s="54">
        <f>SUM(AA47:AA49)</f>
        <v>-401316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-80450671</v>
      </c>
      <c r="F6" s="20">
        <v>-80450671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-20112663</v>
      </c>
      <c r="Y6" s="20">
        <v>20112663</v>
      </c>
      <c r="Z6" s="21">
        <v>-100</v>
      </c>
      <c r="AA6" s="22">
        <v>-80450671</v>
      </c>
    </row>
    <row r="7" spans="1:27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35135976</v>
      </c>
      <c r="G7" s="20">
        <v>5424620</v>
      </c>
      <c r="H7" s="20">
        <v>4719921</v>
      </c>
      <c r="I7" s="20">
        <v>5079319</v>
      </c>
      <c r="J7" s="20">
        <v>15223860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15223860</v>
      </c>
      <c r="X7" s="20">
        <v>8783994</v>
      </c>
      <c r="Y7" s="20">
        <v>6439866</v>
      </c>
      <c r="Z7" s="21">
        <v>73.313642973799844</v>
      </c>
      <c r="AA7" s="22">
        <v>35135976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741734</v>
      </c>
      <c r="X10" s="20"/>
      <c r="Y10" s="20">
        <v>741734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17928548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4482141</v>
      </c>
      <c r="Y11" s="24">
        <v>-4482141</v>
      </c>
      <c r="Z11" s="25">
        <v>-100</v>
      </c>
      <c r="AA11" s="26">
        <v>17928548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8746586</v>
      </c>
      <c r="D13" s="29">
        <f>SUM(D6:D12)</f>
        <v>0</v>
      </c>
      <c r="E13" s="30">
        <f t="shared" si="0"/>
        <v>-27386147</v>
      </c>
      <c r="F13" s="31">
        <f t="shared" si="0"/>
        <v>-27386147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15965594</v>
      </c>
      <c r="X13" s="31">
        <f t="shared" si="0"/>
        <v>-6846528</v>
      </c>
      <c r="Y13" s="31">
        <f t="shared" si="0"/>
        <v>22812122</v>
      </c>
      <c r="Z13" s="32">
        <f>+IF(X13&lt;&gt;0,+(Y13/X13)*100,0)</f>
        <v>-333.19256125148399</v>
      </c>
      <c r="AA13" s="33">
        <f>SUM(AA6:AA12)</f>
        <v>-27386147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8746586</v>
      </c>
      <c r="D26" s="29">
        <f>+D13+D25</f>
        <v>0</v>
      </c>
      <c r="E26" s="30">
        <f t="shared" si="2"/>
        <v>-27386147</v>
      </c>
      <c r="F26" s="31">
        <f t="shared" si="2"/>
        <v>-27386147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15965594</v>
      </c>
      <c r="X26" s="31">
        <f t="shared" si="2"/>
        <v>-6846528</v>
      </c>
      <c r="Y26" s="31">
        <f t="shared" si="2"/>
        <v>22812122</v>
      </c>
      <c r="Z26" s="32">
        <f>+IF(X26&lt;&gt;0,+(Y26/X26)*100,0)</f>
        <v>-333.19256125148399</v>
      </c>
      <c r="AA26" s="33">
        <f>+AA13+AA25</f>
        <v>-27386147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-69681551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-17420391</v>
      </c>
      <c r="Y32" s="20">
        <v>17420391</v>
      </c>
      <c r="Z32" s="21">
        <v>-100</v>
      </c>
      <c r="AA32" s="22">
        <v>-69681551</v>
      </c>
    </row>
    <row r="33" spans="1:27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4000095</v>
      </c>
      <c r="G33" s="20"/>
      <c r="H33" s="20">
        <v>-840657</v>
      </c>
      <c r="I33" s="20"/>
      <c r="J33" s="20">
        <v>-840657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-840657</v>
      </c>
      <c r="X33" s="20">
        <v>1000023</v>
      </c>
      <c r="Y33" s="20">
        <v>-1840680</v>
      </c>
      <c r="Z33" s="21">
        <v>-184.06376653336974</v>
      </c>
      <c r="AA33" s="22">
        <v>4000095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11177935</v>
      </c>
      <c r="G35" s="20"/>
      <c r="H35" s="20"/>
      <c r="I35" s="20">
        <v>730480</v>
      </c>
      <c r="J35" s="20">
        <v>730480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730480</v>
      </c>
      <c r="X35" s="20">
        <v>2794485</v>
      </c>
      <c r="Y35" s="20">
        <v>-2064005</v>
      </c>
      <c r="Z35" s="21">
        <v>-73.85994199288956</v>
      </c>
      <c r="AA35" s="22">
        <v>11177935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-54503521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-110177</v>
      </c>
      <c r="X37" s="31">
        <f t="shared" si="3"/>
        <v>-13625883</v>
      </c>
      <c r="Y37" s="31">
        <f t="shared" si="3"/>
        <v>13515706</v>
      </c>
      <c r="Z37" s="32">
        <f>+IF(X37&lt;&gt;0,+(Y37/X37)*100,0)</f>
        <v>-99.191413870205693</v>
      </c>
      <c r="AA37" s="33">
        <f>SUM(AA29:AA36)</f>
        <v>-54503521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-54503521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-110177</v>
      </c>
      <c r="X44" s="31">
        <f t="shared" si="5"/>
        <v>-13625883</v>
      </c>
      <c r="Y44" s="31">
        <f t="shared" si="5"/>
        <v>13515706</v>
      </c>
      <c r="Z44" s="32">
        <f>+IF(X44&lt;&gt;0,+(Y44/X44)*100,0)</f>
        <v>-99.191413870205693</v>
      </c>
      <c r="AA44" s="33">
        <f>+AA37+AA43</f>
        <v>-54503521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4734155</v>
      </c>
      <c r="D45" s="42">
        <f t="shared" si="6"/>
        <v>0</v>
      </c>
      <c r="E45" s="43">
        <f t="shared" si="6"/>
        <v>27117374</v>
      </c>
      <c r="F45" s="44">
        <f t="shared" si="6"/>
        <v>27117374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16075771</v>
      </c>
      <c r="X45" s="44">
        <f t="shared" si="6"/>
        <v>6779355</v>
      </c>
      <c r="Y45" s="44">
        <f t="shared" si="6"/>
        <v>9296416</v>
      </c>
      <c r="Z45" s="45">
        <f>+IF(X45&lt;&gt;0,+(Y45/X45)*100,0)</f>
        <v>137.1283256297981</v>
      </c>
      <c r="AA45" s="46">
        <f>+AA26-AA44</f>
        <v>27117374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-4000095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-1000023</v>
      </c>
      <c r="Y47" s="20">
        <v>1000023</v>
      </c>
      <c r="Z47" s="47">
        <v>-100</v>
      </c>
      <c r="AA47" s="22">
        <v>-4000095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-4000095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-1000023</v>
      </c>
      <c r="Y50" s="52">
        <f t="shared" si="7"/>
        <v>1000023</v>
      </c>
      <c r="Z50" s="53">
        <f>+IF(X50&lt;&gt;0,+(Y50/X50)*100,0)</f>
        <v>-100</v>
      </c>
      <c r="AA50" s="54">
        <f>SUM(AA47:AA49)</f>
        <v>-4000095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-45264170</v>
      </c>
      <c r="D6" s="18"/>
      <c r="E6" s="19">
        <v>-16500000</v>
      </c>
      <c r="F6" s="20">
        <v>-16500000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-46264728</v>
      </c>
      <c r="X6" s="20">
        <v>-4125000</v>
      </c>
      <c r="Y6" s="20">
        <v>-42139728</v>
      </c>
      <c r="Z6" s="21">
        <v>1021.5691636363637</v>
      </c>
      <c r="AA6" s="22">
        <v>-16500000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5698125</v>
      </c>
      <c r="D11" s="18"/>
      <c r="E11" s="19">
        <v>2250000</v>
      </c>
      <c r="F11" s="20">
        <v>2250000</v>
      </c>
      <c r="G11" s="24">
        <v>5698125</v>
      </c>
      <c r="H11" s="24">
        <v>130507</v>
      </c>
      <c r="I11" s="24"/>
      <c r="J11" s="20">
        <v>5828632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5828632</v>
      </c>
      <c r="X11" s="20">
        <v>562500</v>
      </c>
      <c r="Y11" s="24">
        <v>5266132</v>
      </c>
      <c r="Z11" s="25">
        <v>936.20124444444434</v>
      </c>
      <c r="AA11" s="26">
        <v>2250000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-39566045</v>
      </c>
      <c r="D13" s="29">
        <f>SUM(D6:D12)</f>
        <v>0</v>
      </c>
      <c r="E13" s="30">
        <f t="shared" si="0"/>
        <v>-14250000</v>
      </c>
      <c r="F13" s="31">
        <f t="shared" si="0"/>
        <v>-14250000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-40436096</v>
      </c>
      <c r="X13" s="31">
        <f t="shared" si="0"/>
        <v>-3562500</v>
      </c>
      <c r="Y13" s="31">
        <f t="shared" si="0"/>
        <v>-36873596</v>
      </c>
      <c r="Z13" s="32">
        <f>+IF(X13&lt;&gt;0,+(Y13/X13)*100,0)</f>
        <v>1035.0483087719299</v>
      </c>
      <c r="AA13" s="33">
        <f>SUM(AA6:AA12)</f>
        <v>-14250000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964521</v>
      </c>
      <c r="D17" s="18"/>
      <c r="E17" s="19">
        <v>13491120</v>
      </c>
      <c r="F17" s="20">
        <v>13491120</v>
      </c>
      <c r="G17" s="24">
        <v>452299</v>
      </c>
      <c r="H17" s="24">
        <v>1382272</v>
      </c>
      <c r="I17" s="24">
        <v>-72375</v>
      </c>
      <c r="J17" s="20">
        <v>1762196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1762196</v>
      </c>
      <c r="X17" s="20">
        <v>3372780</v>
      </c>
      <c r="Y17" s="24">
        <v>-1610584</v>
      </c>
      <c r="Z17" s="25">
        <v>-47.752417886728452</v>
      </c>
      <c r="AA17" s="26">
        <v>13491120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964521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13491120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1762196</v>
      </c>
      <c r="X25" s="36">
        <f t="shared" si="1"/>
        <v>3372780</v>
      </c>
      <c r="Y25" s="36">
        <f t="shared" si="1"/>
        <v>-1610584</v>
      </c>
      <c r="Z25" s="37">
        <f>+IF(X25&lt;&gt;0,+(Y25/X25)*100,0)</f>
        <v>-47.752417886728452</v>
      </c>
      <c r="AA25" s="38">
        <f>SUM(AA15:AA24)</f>
        <v>13491120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-38601524</v>
      </c>
      <c r="D26" s="29">
        <f>+D13+D25</f>
        <v>0</v>
      </c>
      <c r="E26" s="30">
        <f t="shared" si="2"/>
        <v>-758880</v>
      </c>
      <c r="F26" s="31">
        <f t="shared" si="2"/>
        <v>-758880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-38673900</v>
      </c>
      <c r="X26" s="31">
        <f t="shared" si="2"/>
        <v>-189720</v>
      </c>
      <c r="Y26" s="31">
        <f t="shared" si="2"/>
        <v>-38484180</v>
      </c>
      <c r="Z26" s="32">
        <f>+IF(X26&lt;&gt;0,+(Y26/X26)*100,0)</f>
        <v>20284.724857685011</v>
      </c>
      <c r="AA26" s="33">
        <f>+AA13+AA25</f>
        <v>-758880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125000</v>
      </c>
      <c r="D32" s="18"/>
      <c r="E32" s="19">
        <v>750000</v>
      </c>
      <c r="F32" s="20">
        <v>750000</v>
      </c>
      <c r="G32" s="20">
        <v>125000</v>
      </c>
      <c r="H32" s="20">
        <v>83231</v>
      </c>
      <c r="I32" s="20">
        <v>2374</v>
      </c>
      <c r="J32" s="20">
        <v>210605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210605</v>
      </c>
      <c r="X32" s="20">
        <v>187500</v>
      </c>
      <c r="Y32" s="20">
        <v>23105</v>
      </c>
      <c r="Z32" s="21">
        <v>12.322666666666667</v>
      </c>
      <c r="AA32" s="22">
        <v>750000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125000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750000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210605</v>
      </c>
      <c r="X37" s="31">
        <f t="shared" si="3"/>
        <v>187500</v>
      </c>
      <c r="Y37" s="31">
        <f t="shared" si="3"/>
        <v>23105</v>
      </c>
      <c r="Z37" s="32">
        <f>+IF(X37&lt;&gt;0,+(Y37/X37)*100,0)</f>
        <v>12.322666666666667</v>
      </c>
      <c r="AA37" s="33">
        <f>SUM(AA29:AA36)</f>
        <v>750000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125000</v>
      </c>
      <c r="D44" s="29">
        <f>+D37+D43</f>
        <v>0</v>
      </c>
      <c r="E44" s="30">
        <f t="shared" si="5"/>
        <v>750000</v>
      </c>
      <c r="F44" s="31">
        <f t="shared" si="5"/>
        <v>750000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210605</v>
      </c>
      <c r="X44" s="31">
        <f t="shared" si="5"/>
        <v>187500</v>
      </c>
      <c r="Y44" s="31">
        <f t="shared" si="5"/>
        <v>23105</v>
      </c>
      <c r="Z44" s="32">
        <f>+IF(X44&lt;&gt;0,+(Y44/X44)*100,0)</f>
        <v>12.322666666666667</v>
      </c>
      <c r="AA44" s="33">
        <f>+AA37+AA43</f>
        <v>750000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-38726524</v>
      </c>
      <c r="D45" s="42">
        <f t="shared" si="6"/>
        <v>0</v>
      </c>
      <c r="E45" s="43">
        <f t="shared" si="6"/>
        <v>-1508880</v>
      </c>
      <c r="F45" s="44">
        <f t="shared" si="6"/>
        <v>-1508880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-38884505</v>
      </c>
      <c r="X45" s="44">
        <f t="shared" si="6"/>
        <v>-377220</v>
      </c>
      <c r="Y45" s="44">
        <f t="shared" si="6"/>
        <v>-38507285</v>
      </c>
      <c r="Z45" s="45">
        <f>+IF(X45&lt;&gt;0,+(Y45/X45)*100,0)</f>
        <v>10208.176925931817</v>
      </c>
      <c r="AA45" s="46">
        <f>+AA26-AA44</f>
        <v>-1508880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-1508880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-377220</v>
      </c>
      <c r="Y47" s="20">
        <v>377220</v>
      </c>
      <c r="Z47" s="47">
        <v>-100</v>
      </c>
      <c r="AA47" s="22">
        <v>-1508880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-1508880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-377220</v>
      </c>
      <c r="Y50" s="52">
        <f t="shared" si="7"/>
        <v>377220</v>
      </c>
      <c r="Z50" s="53">
        <f>+IF(X50&lt;&gt;0,+(Y50/X50)*100,0)</f>
        <v>-100</v>
      </c>
      <c r="AA50" s="54">
        <f>SUM(AA47:AA49)</f>
        <v>-1508880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-61421340</v>
      </c>
      <c r="G6" s="20">
        <v>-36214704</v>
      </c>
      <c r="H6" s="20"/>
      <c r="I6" s="20"/>
      <c r="J6" s="20">
        <v>-36214704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-36214704</v>
      </c>
      <c r="X6" s="20">
        <v>-15355335</v>
      </c>
      <c r="Y6" s="20">
        <v>-20859369</v>
      </c>
      <c r="Z6" s="21">
        <v>135.8444410362913</v>
      </c>
      <c r="AA6" s="22">
        <v>-61421340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2592499</v>
      </c>
      <c r="X11" s="20"/>
      <c r="Y11" s="24">
        <v>2592499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-61421340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-33622205</v>
      </c>
      <c r="X13" s="31">
        <f t="shared" si="0"/>
        <v>-15355335</v>
      </c>
      <c r="Y13" s="31">
        <f t="shared" si="0"/>
        <v>-18266870</v>
      </c>
      <c r="Z13" s="32">
        <f>+IF(X13&lt;&gt;0,+(Y13/X13)*100,0)</f>
        <v>118.96106467231095</v>
      </c>
      <c r="AA13" s="33">
        <f>SUM(AA6:AA12)</f>
        <v>-61421340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61421340</v>
      </c>
      <c r="G17" s="24"/>
      <c r="H17" s="24"/>
      <c r="I17" s="24">
        <v>2160577</v>
      </c>
      <c r="J17" s="20">
        <v>2160577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2160577</v>
      </c>
      <c r="X17" s="20">
        <v>15355335</v>
      </c>
      <c r="Y17" s="24">
        <v>-13194758</v>
      </c>
      <c r="Z17" s="25">
        <v>-85.929470115761063</v>
      </c>
      <c r="AA17" s="26">
        <v>61421340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61421340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2160577</v>
      </c>
      <c r="X25" s="36">
        <f t="shared" si="1"/>
        <v>15355335</v>
      </c>
      <c r="Y25" s="36">
        <f t="shared" si="1"/>
        <v>-13194758</v>
      </c>
      <c r="Z25" s="37">
        <f>+IF(X25&lt;&gt;0,+(Y25/X25)*100,0)</f>
        <v>-85.929470115761063</v>
      </c>
      <c r="AA25" s="38">
        <f>SUM(AA15:AA24)</f>
        <v>61421340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-31461628</v>
      </c>
      <c r="X26" s="31">
        <f t="shared" si="2"/>
        <v>0</v>
      </c>
      <c r="Y26" s="31">
        <f t="shared" si="2"/>
        <v>-31461628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2484663</v>
      </c>
      <c r="X32" s="20"/>
      <c r="Y32" s="20">
        <v>2484663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2484663</v>
      </c>
      <c r="X37" s="31">
        <f t="shared" si="3"/>
        <v>0</v>
      </c>
      <c r="Y37" s="31">
        <f t="shared" si="3"/>
        <v>2484663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2484663</v>
      </c>
      <c r="X44" s="31">
        <f t="shared" si="5"/>
        <v>0</v>
      </c>
      <c r="Y44" s="31">
        <f t="shared" si="5"/>
        <v>2484663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-33946291</v>
      </c>
      <c r="X45" s="44">
        <f t="shared" si="6"/>
        <v>0</v>
      </c>
      <c r="Y45" s="44">
        <f t="shared" si="6"/>
        <v>-33946291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-53871</v>
      </c>
      <c r="X6" s="20">
        <v>-471804</v>
      </c>
      <c r="Y6" s="20">
        <v>417933</v>
      </c>
      <c r="Z6" s="21">
        <v>-88.581911132588957</v>
      </c>
      <c r="AA6" s="22">
        <v>-1887202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-86072</v>
      </c>
      <c r="X10" s="20"/>
      <c r="Y10" s="20">
        <v>-86072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328</v>
      </c>
      <c r="X11" s="20"/>
      <c r="Y11" s="24">
        <v>328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-139615</v>
      </c>
      <c r="X13" s="31">
        <f t="shared" si="0"/>
        <v>-471804</v>
      </c>
      <c r="Y13" s="31">
        <f t="shared" si="0"/>
        <v>332189</v>
      </c>
      <c r="Z13" s="32">
        <f>+IF(X13&lt;&gt;0,+(Y13/X13)*100,0)</f>
        <v>-70.408262753177169</v>
      </c>
      <c r="AA13" s="33">
        <f>SUM(AA6:AA12)</f>
        <v>-1887202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-669</v>
      </c>
      <c r="Y17" s="24">
        <v>183408459</v>
      </c>
      <c r="Z17" s="25">
        <v>-27415315.246636771</v>
      </c>
      <c r="AA17" s="26">
        <v>-2673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-669</v>
      </c>
      <c r="Y25" s="36">
        <f t="shared" si="1"/>
        <v>183408459</v>
      </c>
      <c r="Z25" s="37">
        <f>+IF(X25&lt;&gt;0,+(Y25/X25)*100,0)</f>
        <v>-27415315.246636771</v>
      </c>
      <c r="AA25" s="38">
        <f>SUM(AA15:AA24)</f>
        <v>-2673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183268175</v>
      </c>
      <c r="X26" s="31">
        <f t="shared" si="2"/>
        <v>-472473</v>
      </c>
      <c r="Y26" s="31">
        <f t="shared" si="2"/>
        <v>183740648</v>
      </c>
      <c r="Z26" s="32">
        <f>+IF(X26&lt;&gt;0,+(Y26/X26)*100,0)</f>
        <v>-38889.131865736243</v>
      </c>
      <c r="AA26" s="33">
        <f>+AA13+AA25</f>
        <v>-1889875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183268175</v>
      </c>
      <c r="X45" s="44">
        <f t="shared" si="6"/>
        <v>-472473</v>
      </c>
      <c r="Y45" s="44">
        <f t="shared" si="6"/>
        <v>183740648</v>
      </c>
      <c r="Z45" s="45">
        <f>+IF(X45&lt;&gt;0,+(Y45/X45)*100,0)</f>
        <v>-38889.131865736243</v>
      </c>
      <c r="AA45" s="46">
        <f>+AA26-AA44</f>
        <v>-1889875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-472473</v>
      </c>
      <c r="Y47" s="20">
        <v>472473</v>
      </c>
      <c r="Z47" s="47">
        <v>-100</v>
      </c>
      <c r="AA47" s="22">
        <v>-1889875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-472473</v>
      </c>
      <c r="Y50" s="52">
        <f t="shared" si="7"/>
        <v>472473</v>
      </c>
      <c r="Z50" s="53">
        <f>+IF(X50&lt;&gt;0,+(Y50/X50)*100,0)</f>
        <v>-100</v>
      </c>
      <c r="AA50" s="54">
        <f>SUM(AA47:AA49)</f>
        <v>-1889875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16688358</v>
      </c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-307887</v>
      </c>
      <c r="X17" s="20">
        <v>-303564</v>
      </c>
      <c r="Y17" s="24">
        <v>-4323</v>
      </c>
      <c r="Z17" s="25">
        <v>1.4240819069454875</v>
      </c>
      <c r="AA17" s="26">
        <v>-1214253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16688358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-307887</v>
      </c>
      <c r="X25" s="36">
        <f t="shared" si="1"/>
        <v>-303564</v>
      </c>
      <c r="Y25" s="36">
        <f t="shared" si="1"/>
        <v>-4323</v>
      </c>
      <c r="Z25" s="37">
        <f>+IF(X25&lt;&gt;0,+(Y25/X25)*100,0)</f>
        <v>1.4240819069454875</v>
      </c>
      <c r="AA25" s="38">
        <f>SUM(AA15:AA24)</f>
        <v>-1214253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16688358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-307887</v>
      </c>
      <c r="X26" s="31">
        <f t="shared" si="2"/>
        <v>-303564</v>
      </c>
      <c r="Y26" s="31">
        <f t="shared" si="2"/>
        <v>-4323</v>
      </c>
      <c r="Z26" s="32">
        <f>+IF(X26&lt;&gt;0,+(Y26/X26)*100,0)</f>
        <v>1.4240819069454875</v>
      </c>
      <c r="AA26" s="33">
        <f>+AA13+AA25</f>
        <v>-1214253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16688358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-307887</v>
      </c>
      <c r="X45" s="44">
        <f t="shared" si="6"/>
        <v>-303564</v>
      </c>
      <c r="Y45" s="44">
        <f t="shared" si="6"/>
        <v>-4323</v>
      </c>
      <c r="Z45" s="45">
        <f>+IF(X45&lt;&gt;0,+(Y45/X45)*100,0)</f>
        <v>1.4240819069454875</v>
      </c>
      <c r="AA45" s="46">
        <f>+AA26-AA44</f>
        <v>-1214253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-11054200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-2763549</v>
      </c>
      <c r="Y6" s="20">
        <v>2763549</v>
      </c>
      <c r="Z6" s="21">
        <v>-100</v>
      </c>
      <c r="AA6" s="22">
        <v>-11054200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24782675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6195669</v>
      </c>
      <c r="Y7" s="20">
        <v>-6195669</v>
      </c>
      <c r="Z7" s="21">
        <v>-100</v>
      </c>
      <c r="AA7" s="22">
        <v>24782675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2577603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644400</v>
      </c>
      <c r="Y11" s="24">
        <v>-644400</v>
      </c>
      <c r="Z11" s="25">
        <v>-100</v>
      </c>
      <c r="AA11" s="26">
        <v>2577603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16306078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4076520</v>
      </c>
      <c r="Y13" s="31">
        <f t="shared" si="0"/>
        <v>-4076520</v>
      </c>
      <c r="Z13" s="32">
        <f>+IF(X13&lt;&gt;0,+(Y13/X13)*100,0)</f>
        <v>-100</v>
      </c>
      <c r="AA13" s="33">
        <f>SUM(AA6:AA12)</f>
        <v>16306078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12802824</v>
      </c>
      <c r="G17" s="24"/>
      <c r="H17" s="24">
        <v>6011100</v>
      </c>
      <c r="I17" s="24"/>
      <c r="J17" s="20">
        <v>6011100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6011100</v>
      </c>
      <c r="X17" s="20">
        <v>3200706</v>
      </c>
      <c r="Y17" s="24">
        <v>2810394</v>
      </c>
      <c r="Z17" s="25">
        <v>87.805440424706291</v>
      </c>
      <c r="AA17" s="26">
        <v>12802824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12802824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6011100</v>
      </c>
      <c r="X25" s="36">
        <f t="shared" si="1"/>
        <v>3200706</v>
      </c>
      <c r="Y25" s="36">
        <f t="shared" si="1"/>
        <v>2810394</v>
      </c>
      <c r="Z25" s="37">
        <f>+IF(X25&lt;&gt;0,+(Y25/X25)*100,0)</f>
        <v>87.805440424706305</v>
      </c>
      <c r="AA25" s="38">
        <f>SUM(AA15:AA24)</f>
        <v>12802824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29108902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6011100</v>
      </c>
      <c r="X26" s="31">
        <f t="shared" si="2"/>
        <v>7277226</v>
      </c>
      <c r="Y26" s="31">
        <f t="shared" si="2"/>
        <v>-1266126</v>
      </c>
      <c r="Z26" s="32">
        <f>+IF(X26&lt;&gt;0,+(Y26/X26)*100,0)</f>
        <v>-17.398470241270505</v>
      </c>
      <c r="AA26" s="33">
        <f>+AA13+AA25</f>
        <v>29108902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>
        <v>4368274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1092069</v>
      </c>
      <c r="Y35" s="20">
        <v>-1092069</v>
      </c>
      <c r="Z35" s="21">
        <v>-100</v>
      </c>
      <c r="AA35" s="22">
        <v>4368274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4368274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1092069</v>
      </c>
      <c r="Y37" s="31">
        <f t="shared" si="3"/>
        <v>-1092069</v>
      </c>
      <c r="Z37" s="32">
        <f>+IF(X37&lt;&gt;0,+(Y37/X37)*100,0)</f>
        <v>-100</v>
      </c>
      <c r="AA37" s="33">
        <f>SUM(AA29:AA36)</f>
        <v>4368274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4368274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1092069</v>
      </c>
      <c r="Y44" s="31">
        <f t="shared" si="5"/>
        <v>-1092069</v>
      </c>
      <c r="Z44" s="32">
        <f>+IF(X44&lt;&gt;0,+(Y44/X44)*100,0)</f>
        <v>-100</v>
      </c>
      <c r="AA44" s="33">
        <f>+AA37+AA43</f>
        <v>4368274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24740628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6011100</v>
      </c>
      <c r="X45" s="44">
        <f t="shared" si="6"/>
        <v>6185157</v>
      </c>
      <c r="Y45" s="44">
        <f t="shared" si="6"/>
        <v>-174057</v>
      </c>
      <c r="Z45" s="45">
        <f>+IF(X45&lt;&gt;0,+(Y45/X45)*100,0)</f>
        <v>-2.8141080331509771</v>
      </c>
      <c r="AA45" s="46">
        <f>+AA26-AA44</f>
        <v>24740628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120144647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58678099</v>
      </c>
      <c r="X6" s="20">
        <v>43874646</v>
      </c>
      <c r="Y6" s="20">
        <v>14803453</v>
      </c>
      <c r="Z6" s="21">
        <v>33.740336047383721</v>
      </c>
      <c r="AA6" s="22">
        <v>175498585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455468837</v>
      </c>
      <c r="X7" s="20">
        <v>-56713245</v>
      </c>
      <c r="Y7" s="20">
        <v>512182082</v>
      </c>
      <c r="Z7" s="21">
        <v>-903.1084043947759</v>
      </c>
      <c r="AA7" s="22">
        <v>-20429515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558868835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514146936</v>
      </c>
      <c r="X13" s="31">
        <f t="shared" si="0"/>
        <v>-12838599</v>
      </c>
      <c r="Y13" s="31">
        <f t="shared" si="0"/>
        <v>526985535</v>
      </c>
      <c r="Z13" s="32">
        <f>+IF(X13&lt;&gt;0,+(Y13/X13)*100,0)</f>
        <v>-4104.6965872210831</v>
      </c>
      <c r="AA13" s="33">
        <f>SUM(AA6:AA12)</f>
        <v>155069070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-54433180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-101560172</v>
      </c>
      <c r="X17" s="20">
        <v>-81007773</v>
      </c>
      <c r="Y17" s="24">
        <v>-20552399</v>
      </c>
      <c r="Z17" s="25">
        <v>25.370897432274802</v>
      </c>
      <c r="AA17" s="26">
        <v>-108143926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-54433180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-101560172</v>
      </c>
      <c r="X25" s="36">
        <f t="shared" si="1"/>
        <v>-81007773</v>
      </c>
      <c r="Y25" s="36">
        <f t="shared" si="1"/>
        <v>-20552399</v>
      </c>
      <c r="Z25" s="37">
        <f>+IF(X25&lt;&gt;0,+(Y25/X25)*100,0)</f>
        <v>25.370897432274802</v>
      </c>
      <c r="AA25" s="38">
        <f>SUM(AA15:AA24)</f>
        <v>-108143926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504435655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412586764</v>
      </c>
      <c r="X26" s="31">
        <f t="shared" si="2"/>
        <v>-93846372</v>
      </c>
      <c r="Y26" s="31">
        <f t="shared" si="2"/>
        <v>506433136</v>
      </c>
      <c r="Z26" s="32">
        <f>+IF(X26&lt;&gt;0,+(Y26/X26)*100,0)</f>
        <v>-539.64061178625002</v>
      </c>
      <c r="AA26" s="33">
        <f>+AA13+AA25</f>
        <v>46925144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504435601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412586711</v>
      </c>
      <c r="X45" s="44">
        <f t="shared" si="6"/>
        <v>-93846372</v>
      </c>
      <c r="Y45" s="44">
        <f t="shared" si="6"/>
        <v>506433083</v>
      </c>
      <c r="Z45" s="45">
        <f>+IF(X45&lt;&gt;0,+(Y45/X45)*100,0)</f>
        <v>-539.64055531097142</v>
      </c>
      <c r="AA45" s="46">
        <f>+AA26-AA44</f>
        <v>46925144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46923849</v>
      </c>
      <c r="Y47" s="20">
        <v>-46923849</v>
      </c>
      <c r="Z47" s="47">
        <v>-100</v>
      </c>
      <c r="AA47" s="22">
        <v>187695365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46923849</v>
      </c>
      <c r="Y50" s="52">
        <f t="shared" si="7"/>
        <v>-46923849</v>
      </c>
      <c r="Z50" s="53">
        <f>+IF(X50&lt;&gt;0,+(Y50/X50)*100,0)</f>
        <v>-100</v>
      </c>
      <c r="AA50" s="54">
        <f>SUM(AA47:AA49)</f>
        <v>187695365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41927301</v>
      </c>
      <c r="Y17" s="24">
        <v>-41927301</v>
      </c>
      <c r="Z17" s="25">
        <v>-100</v>
      </c>
      <c r="AA17" s="26">
        <v>167709207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41927301</v>
      </c>
      <c r="Y25" s="36">
        <f t="shared" si="1"/>
        <v>-41927301</v>
      </c>
      <c r="Z25" s="37">
        <f>+IF(X25&lt;&gt;0,+(Y25/X25)*100,0)</f>
        <v>-100</v>
      </c>
      <c r="AA25" s="38">
        <f>SUM(AA15:AA24)</f>
        <v>167709207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41927301</v>
      </c>
      <c r="Y26" s="31">
        <f t="shared" si="2"/>
        <v>-41927301</v>
      </c>
      <c r="Z26" s="32">
        <f>+IF(X26&lt;&gt;0,+(Y26/X26)*100,0)</f>
        <v>-100</v>
      </c>
      <c r="AA26" s="33">
        <f>+AA13+AA25</f>
        <v>167709207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41927301</v>
      </c>
      <c r="Y45" s="44">
        <f t="shared" si="6"/>
        <v>-41927301</v>
      </c>
      <c r="Z45" s="45">
        <f>+IF(X45&lt;&gt;0,+(Y45/X45)*100,0)</f>
        <v>-100</v>
      </c>
      <c r="AA45" s="46">
        <f>+AA26-AA44</f>
        <v>167709207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-29684023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-7421007</v>
      </c>
      <c r="Y6" s="20">
        <v>7421007</v>
      </c>
      <c r="Z6" s="21">
        <v>-100</v>
      </c>
      <c r="AA6" s="22">
        <v>-29684023</v>
      </c>
    </row>
    <row r="7" spans="1:27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7798929</v>
      </c>
      <c r="G7" s="20">
        <v>1494092</v>
      </c>
      <c r="H7" s="20">
        <v>1449885</v>
      </c>
      <c r="I7" s="20">
        <v>1414988</v>
      </c>
      <c r="J7" s="20">
        <v>4358965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4358965</v>
      </c>
      <c r="X7" s="20">
        <v>1949730</v>
      </c>
      <c r="Y7" s="20">
        <v>2409235</v>
      </c>
      <c r="Z7" s="21">
        <v>123.56762218358439</v>
      </c>
      <c r="AA7" s="22">
        <v>7798929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4646856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1161711</v>
      </c>
      <c r="Y11" s="24">
        <v>-1161711</v>
      </c>
      <c r="Z11" s="25">
        <v>-100</v>
      </c>
      <c r="AA11" s="26">
        <v>4646856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-17238238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4358965</v>
      </c>
      <c r="X13" s="31">
        <f t="shared" si="0"/>
        <v>-4309566</v>
      </c>
      <c r="Y13" s="31">
        <f t="shared" si="0"/>
        <v>8668531</v>
      </c>
      <c r="Z13" s="32">
        <f>+IF(X13&lt;&gt;0,+(Y13/X13)*100,0)</f>
        <v>-201.14626391613447</v>
      </c>
      <c r="AA13" s="33">
        <f>SUM(AA6:AA12)</f>
        <v>-17238238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24563869</v>
      </c>
      <c r="G17" s="24"/>
      <c r="H17" s="24">
        <v>621545</v>
      </c>
      <c r="I17" s="24">
        <v>1004360</v>
      </c>
      <c r="J17" s="20">
        <v>1625905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1625905</v>
      </c>
      <c r="X17" s="20">
        <v>6140967</v>
      </c>
      <c r="Y17" s="24">
        <v>-4515062</v>
      </c>
      <c r="Z17" s="25">
        <v>-73.523632353015415</v>
      </c>
      <c r="AA17" s="26">
        <v>24563869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24563869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1625905</v>
      </c>
      <c r="X25" s="36">
        <f t="shared" si="1"/>
        <v>6140967</v>
      </c>
      <c r="Y25" s="36">
        <f t="shared" si="1"/>
        <v>-4515062</v>
      </c>
      <c r="Z25" s="37">
        <f>+IF(X25&lt;&gt;0,+(Y25/X25)*100,0)</f>
        <v>-73.523632353015415</v>
      </c>
      <c r="AA25" s="38">
        <f>SUM(AA15:AA24)</f>
        <v>24563869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7325631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5984870</v>
      </c>
      <c r="X26" s="31">
        <f t="shared" si="2"/>
        <v>1831401</v>
      </c>
      <c r="Y26" s="31">
        <f t="shared" si="2"/>
        <v>4153469</v>
      </c>
      <c r="Z26" s="32">
        <f>+IF(X26&lt;&gt;0,+(Y26/X26)*100,0)</f>
        <v>226.7918932008883</v>
      </c>
      <c r="AA26" s="33">
        <f>+AA13+AA25</f>
        <v>7325631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352284</v>
      </c>
      <c r="Y35" s="20">
        <v>-352284</v>
      </c>
      <c r="Z35" s="21">
        <v>-100</v>
      </c>
      <c r="AA35" s="22">
        <v>1409139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352284</v>
      </c>
      <c r="Y37" s="31">
        <f t="shared" si="3"/>
        <v>-352284</v>
      </c>
      <c r="Z37" s="32">
        <f>+IF(X37&lt;&gt;0,+(Y37/X37)*100,0)</f>
        <v>-100</v>
      </c>
      <c r="AA37" s="33">
        <f>SUM(AA29:AA36)</f>
        <v>1409139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352284</v>
      </c>
      <c r="Y44" s="31">
        <f t="shared" si="5"/>
        <v>-352284</v>
      </c>
      <c r="Z44" s="32">
        <f>+IF(X44&lt;&gt;0,+(Y44/X44)*100,0)</f>
        <v>-100</v>
      </c>
      <c r="AA44" s="33">
        <f>+AA37+AA43</f>
        <v>1409139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5916492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5984870</v>
      </c>
      <c r="X45" s="44">
        <f t="shared" si="6"/>
        <v>1479117</v>
      </c>
      <c r="Y45" s="44">
        <f t="shared" si="6"/>
        <v>4505753</v>
      </c>
      <c r="Z45" s="45">
        <f>+IF(X45&lt;&gt;0,+(Y45/X45)*100,0)</f>
        <v>304.62451584289818</v>
      </c>
      <c r="AA45" s="46">
        <f>+AA26-AA44</f>
        <v>5916492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1419040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354759</v>
      </c>
      <c r="Y47" s="20">
        <v>-354759</v>
      </c>
      <c r="Z47" s="47">
        <v>-100</v>
      </c>
      <c r="AA47" s="22">
        <v>1419040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1419040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354759</v>
      </c>
      <c r="Y50" s="52">
        <f t="shared" si="7"/>
        <v>-354759</v>
      </c>
      <c r="Z50" s="53">
        <f>+IF(X50&lt;&gt;0,+(Y50/X50)*100,0)</f>
        <v>-100</v>
      </c>
      <c r="AA50" s="54">
        <f>SUM(AA47:AA49)</f>
        <v>1419040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84910588</v>
      </c>
      <c r="G6" s="20">
        <v>95188543</v>
      </c>
      <c r="H6" s="20">
        <v>2070697</v>
      </c>
      <c r="I6" s="20">
        <v>1496631</v>
      </c>
      <c r="J6" s="20">
        <v>98755871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98755871</v>
      </c>
      <c r="X6" s="20">
        <v>73418339</v>
      </c>
      <c r="Y6" s="20">
        <v>25337532</v>
      </c>
      <c r="Z6" s="21">
        <v>34.511175743161395</v>
      </c>
      <c r="AA6" s="22">
        <v>84910588</v>
      </c>
    </row>
    <row r="7" spans="1:27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51389206</v>
      </c>
      <c r="G7" s="20">
        <v>61364076</v>
      </c>
      <c r="H7" s="20">
        <v>1539142</v>
      </c>
      <c r="I7" s="20">
        <v>1630805</v>
      </c>
      <c r="J7" s="20">
        <v>64534023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64534023</v>
      </c>
      <c r="X7" s="20">
        <v>48683668</v>
      </c>
      <c r="Y7" s="20">
        <v>15850355</v>
      </c>
      <c r="Z7" s="21">
        <v>32.557848763573034</v>
      </c>
      <c r="AA7" s="22">
        <v>51389206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-585526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-210526</v>
      </c>
      <c r="Y10" s="20">
        <v>121758</v>
      </c>
      <c r="Z10" s="21">
        <v>-57.835136752705132</v>
      </c>
      <c r="AA10" s="22">
        <v>-585526</v>
      </c>
    </row>
    <row r="11" spans="1:27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4536748</v>
      </c>
      <c r="G11" s="24">
        <v>4589188</v>
      </c>
      <c r="H11" s="24">
        <v>64859</v>
      </c>
      <c r="I11" s="24"/>
      <c r="J11" s="20">
        <v>4654047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4654047</v>
      </c>
      <c r="X11" s="20">
        <v>4536748</v>
      </c>
      <c r="Y11" s="24">
        <v>117299</v>
      </c>
      <c r="Z11" s="25">
        <v>2.5855304284037817</v>
      </c>
      <c r="AA11" s="26">
        <v>4536748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-14190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-14190</v>
      </c>
      <c r="Y12" s="20">
        <v>-9967</v>
      </c>
      <c r="Z12" s="21">
        <v>70.239605355884422</v>
      </c>
      <c r="AA12" s="22">
        <v>-14190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140236826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167831016</v>
      </c>
      <c r="X13" s="31">
        <f t="shared" si="0"/>
        <v>126414039</v>
      </c>
      <c r="Y13" s="31">
        <f t="shared" si="0"/>
        <v>41416977</v>
      </c>
      <c r="Z13" s="32">
        <f>+IF(X13&lt;&gt;0,+(Y13/X13)*100,0)</f>
        <v>32.762956810516911</v>
      </c>
      <c r="AA13" s="33">
        <f>SUM(AA6:AA12)</f>
        <v>140236826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72875408</v>
      </c>
      <c r="G17" s="24">
        <v>60153891</v>
      </c>
      <c r="H17" s="24">
        <v>-7885589</v>
      </c>
      <c r="I17" s="24">
        <v>-1100089</v>
      </c>
      <c r="J17" s="20">
        <v>51168213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51168213</v>
      </c>
      <c r="X17" s="20">
        <v>74233793</v>
      </c>
      <c r="Y17" s="24">
        <v>-23065580</v>
      </c>
      <c r="Z17" s="25">
        <v>-31.071536382358904</v>
      </c>
      <c r="AA17" s="26">
        <v>72875408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72878648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51171453</v>
      </c>
      <c r="X25" s="36">
        <f t="shared" si="1"/>
        <v>74237033</v>
      </c>
      <c r="Y25" s="36">
        <f t="shared" si="1"/>
        <v>-23065580</v>
      </c>
      <c r="Z25" s="37">
        <f>+IF(X25&lt;&gt;0,+(Y25/X25)*100,0)</f>
        <v>-31.070180296672145</v>
      </c>
      <c r="AA25" s="38">
        <f>SUM(AA15:AA24)</f>
        <v>72878648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213115474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219002469</v>
      </c>
      <c r="X26" s="31">
        <f t="shared" si="2"/>
        <v>200651072</v>
      </c>
      <c r="Y26" s="31">
        <f t="shared" si="2"/>
        <v>18351397</v>
      </c>
      <c r="Z26" s="32">
        <f>+IF(X26&lt;&gt;0,+(Y26/X26)*100,0)</f>
        <v>9.1459252208729787</v>
      </c>
      <c r="AA26" s="33">
        <f>+AA13+AA25</f>
        <v>213115474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-93395</v>
      </c>
      <c r="G31" s="20">
        <v>-121702</v>
      </c>
      <c r="H31" s="20">
        <v>-4158</v>
      </c>
      <c r="I31" s="20">
        <v>-511</v>
      </c>
      <c r="J31" s="20">
        <v>-126371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-126371</v>
      </c>
      <c r="X31" s="20">
        <v>-93395</v>
      </c>
      <c r="Y31" s="20">
        <v>-32976</v>
      </c>
      <c r="Z31" s="21">
        <v>35.308100005353602</v>
      </c>
      <c r="AA31" s="22">
        <v>-93395</v>
      </c>
    </row>
    <row r="32" spans="1:27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-1817664</v>
      </c>
      <c r="G32" s="20">
        <v>-5095220</v>
      </c>
      <c r="H32" s="20">
        <v>418840</v>
      </c>
      <c r="I32" s="20">
        <v>-553853</v>
      </c>
      <c r="J32" s="20">
        <v>-5230233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-5230233</v>
      </c>
      <c r="X32" s="20">
        <v>-1442664</v>
      </c>
      <c r="Y32" s="20">
        <v>-3787569</v>
      </c>
      <c r="Z32" s="21">
        <v>262.53992613664718</v>
      </c>
      <c r="AA32" s="22">
        <v>-1817664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19673192</v>
      </c>
      <c r="G35" s="20">
        <v>25565509</v>
      </c>
      <c r="H35" s="20">
        <v>479139</v>
      </c>
      <c r="I35" s="20">
        <v>488403</v>
      </c>
      <c r="J35" s="20">
        <v>26533051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26533051</v>
      </c>
      <c r="X35" s="20">
        <v>19673192</v>
      </c>
      <c r="Y35" s="20">
        <v>6859859</v>
      </c>
      <c r="Z35" s="21">
        <v>34.869069543976394</v>
      </c>
      <c r="AA35" s="22">
        <v>19673192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17762133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21176447</v>
      </c>
      <c r="X37" s="31">
        <f t="shared" si="3"/>
        <v>18137133</v>
      </c>
      <c r="Y37" s="31">
        <f t="shared" si="3"/>
        <v>3039314</v>
      </c>
      <c r="Z37" s="32">
        <f>+IF(X37&lt;&gt;0,+(Y37/X37)*100,0)</f>
        <v>16.757411438731801</v>
      </c>
      <c r="AA37" s="33">
        <f>SUM(AA29:AA36)</f>
        <v>17762133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17762133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21176447</v>
      </c>
      <c r="X44" s="31">
        <f t="shared" si="5"/>
        <v>18137133</v>
      </c>
      <c r="Y44" s="31">
        <f t="shared" si="5"/>
        <v>3039314</v>
      </c>
      <c r="Z44" s="32">
        <f>+IF(X44&lt;&gt;0,+(Y44/X44)*100,0)</f>
        <v>16.757411438731801</v>
      </c>
      <c r="AA44" s="33">
        <f>+AA37+AA43</f>
        <v>17762133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195353341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197826022</v>
      </c>
      <c r="X45" s="44">
        <f t="shared" si="6"/>
        <v>182513939</v>
      </c>
      <c r="Y45" s="44">
        <f t="shared" si="6"/>
        <v>15312083</v>
      </c>
      <c r="Z45" s="45">
        <f>+IF(X45&lt;&gt;0,+(Y45/X45)*100,0)</f>
        <v>8.3895416886487766</v>
      </c>
      <c r="AA45" s="46">
        <f>+AA26-AA44</f>
        <v>195353341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17285949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4446547</v>
      </c>
      <c r="Y47" s="20">
        <v>-4446457</v>
      </c>
      <c r="Z47" s="47">
        <v>-99.997975957523906</v>
      </c>
      <c r="AA47" s="22">
        <v>17285949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17285949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4446547</v>
      </c>
      <c r="Y50" s="52">
        <f t="shared" si="7"/>
        <v>-4446457</v>
      </c>
      <c r="Z50" s="53">
        <f>+IF(X50&lt;&gt;0,+(Y50/X50)*100,0)</f>
        <v>-99.997975957523906</v>
      </c>
      <c r="AA50" s="54">
        <f>SUM(AA47:AA49)</f>
        <v>17285949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-397159</v>
      </c>
      <c r="X17" s="20"/>
      <c r="Y17" s="24">
        <v>-397159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-397159</v>
      </c>
      <c r="X25" s="36">
        <f t="shared" si="1"/>
        <v>0</v>
      </c>
      <c r="Y25" s="36">
        <f t="shared" si="1"/>
        <v>-397159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-397159</v>
      </c>
      <c r="X26" s="31">
        <f t="shared" si="2"/>
        <v>0</v>
      </c>
      <c r="Y26" s="31">
        <f t="shared" si="2"/>
        <v>-397159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-397159</v>
      </c>
      <c r="X45" s="44">
        <f t="shared" si="6"/>
        <v>0</v>
      </c>
      <c r="Y45" s="44">
        <f t="shared" si="6"/>
        <v>-397159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8246633</v>
      </c>
      <c r="D7" s="18"/>
      <c r="E7" s="19">
        <v>9830776</v>
      </c>
      <c r="F7" s="20">
        <v>9830776</v>
      </c>
      <c r="G7" s="20">
        <v>10846179</v>
      </c>
      <c r="H7" s="20">
        <v>-1409348</v>
      </c>
      <c r="I7" s="20">
        <v>143189</v>
      </c>
      <c r="J7" s="20">
        <v>9580020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9580020</v>
      </c>
      <c r="X7" s="20">
        <v>2457735</v>
      </c>
      <c r="Y7" s="20">
        <v>7122285</v>
      </c>
      <c r="Z7" s="21">
        <v>289.79059988159833</v>
      </c>
      <c r="AA7" s="22">
        <v>9830776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8246633</v>
      </c>
      <c r="D13" s="29">
        <f>SUM(D6:D12)</f>
        <v>0</v>
      </c>
      <c r="E13" s="30">
        <f t="shared" si="0"/>
        <v>9830776</v>
      </c>
      <c r="F13" s="31">
        <f t="shared" si="0"/>
        <v>9830776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9580020</v>
      </c>
      <c r="X13" s="31">
        <f t="shared" si="0"/>
        <v>2457735</v>
      </c>
      <c r="Y13" s="31">
        <f t="shared" si="0"/>
        <v>7122285</v>
      </c>
      <c r="Z13" s="32">
        <f>+IF(X13&lt;&gt;0,+(Y13/X13)*100,0)</f>
        <v>289.79059988159833</v>
      </c>
      <c r="AA13" s="33">
        <f>SUM(AA6:AA12)</f>
        <v>9830776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8246633</v>
      </c>
      <c r="D26" s="29">
        <f>+D13+D25</f>
        <v>0</v>
      </c>
      <c r="E26" s="30">
        <f t="shared" si="2"/>
        <v>9830776</v>
      </c>
      <c r="F26" s="31">
        <f t="shared" si="2"/>
        <v>9830776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9580020</v>
      </c>
      <c r="X26" s="31">
        <f t="shared" si="2"/>
        <v>2457735</v>
      </c>
      <c r="Y26" s="31">
        <f t="shared" si="2"/>
        <v>7122285</v>
      </c>
      <c r="Z26" s="32">
        <f>+IF(X26&lt;&gt;0,+(Y26/X26)*100,0)</f>
        <v>289.79059988159833</v>
      </c>
      <c r="AA26" s="33">
        <f>+AA13+AA25</f>
        <v>9830776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1071221</v>
      </c>
      <c r="D35" s="18"/>
      <c r="E35" s="19">
        <v>1399293</v>
      </c>
      <c r="F35" s="20">
        <v>1399293</v>
      </c>
      <c r="G35" s="20">
        <v>1406180</v>
      </c>
      <c r="H35" s="20">
        <v>-180229</v>
      </c>
      <c r="I35" s="20">
        <v>17907</v>
      </c>
      <c r="J35" s="20">
        <v>1243858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1243858</v>
      </c>
      <c r="X35" s="20">
        <v>349806</v>
      </c>
      <c r="Y35" s="20">
        <v>894052</v>
      </c>
      <c r="Z35" s="21">
        <v>255.58509573878095</v>
      </c>
      <c r="AA35" s="22">
        <v>1399293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1071221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1399293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1243858</v>
      </c>
      <c r="X37" s="31">
        <f t="shared" si="3"/>
        <v>349806</v>
      </c>
      <c r="Y37" s="31">
        <f t="shared" si="3"/>
        <v>894052</v>
      </c>
      <c r="Z37" s="32">
        <f>+IF(X37&lt;&gt;0,+(Y37/X37)*100,0)</f>
        <v>255.58509573878095</v>
      </c>
      <c r="AA37" s="33">
        <f>SUM(AA29:AA36)</f>
        <v>1399293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1071221</v>
      </c>
      <c r="D44" s="29">
        <f>+D37+D43</f>
        <v>0</v>
      </c>
      <c r="E44" s="30">
        <f t="shared" si="5"/>
        <v>1399293</v>
      </c>
      <c r="F44" s="31">
        <f t="shared" si="5"/>
        <v>1399293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1243858</v>
      </c>
      <c r="X44" s="31">
        <f t="shared" si="5"/>
        <v>349806</v>
      </c>
      <c r="Y44" s="31">
        <f t="shared" si="5"/>
        <v>894052</v>
      </c>
      <c r="Z44" s="32">
        <f>+IF(X44&lt;&gt;0,+(Y44/X44)*100,0)</f>
        <v>255.58509573878095</v>
      </c>
      <c r="AA44" s="33">
        <f>+AA37+AA43</f>
        <v>1399293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7175412</v>
      </c>
      <c r="D45" s="42">
        <f t="shared" si="6"/>
        <v>0</v>
      </c>
      <c r="E45" s="43">
        <f t="shared" si="6"/>
        <v>8431483</v>
      </c>
      <c r="F45" s="44">
        <f t="shared" si="6"/>
        <v>8431483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8336162</v>
      </c>
      <c r="X45" s="44">
        <f t="shared" si="6"/>
        <v>2107929</v>
      </c>
      <c r="Y45" s="44">
        <f t="shared" si="6"/>
        <v>6228233</v>
      </c>
      <c r="Z45" s="45">
        <f>+IF(X45&lt;&gt;0,+(Y45/X45)*100,0)</f>
        <v>295.46692511939443</v>
      </c>
      <c r="AA45" s="46">
        <f>+AA26-AA44</f>
        <v>8431483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34442132</v>
      </c>
      <c r="X47" s="20"/>
      <c r="Y47" s="20">
        <v>34442132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34442132</v>
      </c>
      <c r="X50" s="52">
        <f t="shared" si="7"/>
        <v>0</v>
      </c>
      <c r="Y50" s="52">
        <f t="shared" si="7"/>
        <v>34442132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-230000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-57501</v>
      </c>
      <c r="Y6" s="20">
        <v>57501</v>
      </c>
      <c r="Z6" s="21">
        <v>-100</v>
      </c>
      <c r="AA6" s="22">
        <v>-230000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</v>
      </c>
      <c r="Y11" s="24">
        <v>-7500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-50001</v>
      </c>
      <c r="Y13" s="31">
        <f t="shared" si="0"/>
        <v>50001</v>
      </c>
      <c r="Z13" s="32">
        <f>+IF(X13&lt;&gt;0,+(Y13/X13)*100,0)</f>
        <v>-100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-1553623</v>
      </c>
      <c r="X17" s="20"/>
      <c r="Y17" s="24">
        <v>-1553623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-1553623</v>
      </c>
      <c r="X25" s="36">
        <f t="shared" si="1"/>
        <v>0</v>
      </c>
      <c r="Y25" s="36">
        <f t="shared" si="1"/>
        <v>-1553623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-200000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-1553623</v>
      </c>
      <c r="X26" s="31">
        <f t="shared" si="2"/>
        <v>-50001</v>
      </c>
      <c r="Y26" s="31">
        <f t="shared" si="2"/>
        <v>-1503622</v>
      </c>
      <c r="Z26" s="32">
        <f>+IF(X26&lt;&gt;0,+(Y26/X26)*100,0)</f>
        <v>3007.1838563228735</v>
      </c>
      <c r="AA26" s="33">
        <f>+AA13+AA25</f>
        <v>-200000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-1553623</v>
      </c>
      <c r="X45" s="44">
        <f t="shared" si="6"/>
        <v>-50001</v>
      </c>
      <c r="Y45" s="44">
        <f t="shared" si="6"/>
        <v>-1503622</v>
      </c>
      <c r="Z45" s="45">
        <f>+IF(X45&lt;&gt;0,+(Y45/X45)*100,0)</f>
        <v>3007.1838563228735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-68249220</v>
      </c>
      <c r="G6" s="20">
        <v>13572</v>
      </c>
      <c r="H6" s="20">
        <v>53875</v>
      </c>
      <c r="I6" s="20">
        <v>30054</v>
      </c>
      <c r="J6" s="20">
        <v>97501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97501</v>
      </c>
      <c r="X6" s="20">
        <v>-17062308</v>
      </c>
      <c r="Y6" s="20">
        <v>17159809</v>
      </c>
      <c r="Z6" s="21">
        <v>-100.57144086251404</v>
      </c>
      <c r="AA6" s="22">
        <v>-68249220</v>
      </c>
    </row>
    <row r="7" spans="1:27" x14ac:dyDescent="0.25">
      <c r="A7" s="23" t="s">
        <v>35</v>
      </c>
      <c r="B7" s="17" t="s">
        <v>32</v>
      </c>
      <c r="C7" s="18">
        <v>-27037554</v>
      </c>
      <c r="D7" s="18"/>
      <c r="E7" s="19">
        <v>345459</v>
      </c>
      <c r="F7" s="20">
        <v>345459</v>
      </c>
      <c r="G7" s="20">
        <v>-14529</v>
      </c>
      <c r="H7" s="20">
        <v>-43690</v>
      </c>
      <c r="I7" s="20">
        <v>-4896374</v>
      </c>
      <c r="J7" s="20">
        <v>-4954593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-4954593</v>
      </c>
      <c r="X7" s="20">
        <v>86367</v>
      </c>
      <c r="Y7" s="20">
        <v>-5040960</v>
      </c>
      <c r="Z7" s="21">
        <v>-5836.6737295494804</v>
      </c>
      <c r="AA7" s="22">
        <v>345459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8925284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2231322</v>
      </c>
      <c r="Y11" s="24">
        <v>-2231322</v>
      </c>
      <c r="Z11" s="25">
        <v>-100</v>
      </c>
      <c r="AA11" s="26">
        <v>8925284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-26670487</v>
      </c>
      <c r="D13" s="29">
        <f>SUM(D6:D12)</f>
        <v>0</v>
      </c>
      <c r="E13" s="30">
        <f t="shared" si="0"/>
        <v>-58978477</v>
      </c>
      <c r="F13" s="31">
        <f t="shared" si="0"/>
        <v>-58978477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-4857092</v>
      </c>
      <c r="X13" s="31">
        <f t="shared" si="0"/>
        <v>-14744619</v>
      </c>
      <c r="Y13" s="31">
        <f t="shared" si="0"/>
        <v>9887527</v>
      </c>
      <c r="Z13" s="32">
        <f>+IF(X13&lt;&gt;0,+(Y13/X13)*100,0)</f>
        <v>-67.058545222497784</v>
      </c>
      <c r="AA13" s="33">
        <f>SUM(AA6:AA12)</f>
        <v>-58978477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59501899</v>
      </c>
      <c r="G17" s="24"/>
      <c r="H17" s="24">
        <v>709018</v>
      </c>
      <c r="I17" s="24">
        <v>2468237</v>
      </c>
      <c r="J17" s="20">
        <v>3177255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3177255</v>
      </c>
      <c r="X17" s="20">
        <v>14875476</v>
      </c>
      <c r="Y17" s="24">
        <v>-11698221</v>
      </c>
      <c r="Z17" s="25">
        <v>-78.6409860094561</v>
      </c>
      <c r="AA17" s="26">
        <v>59501899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59501899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3177255</v>
      </c>
      <c r="X25" s="36">
        <f t="shared" si="1"/>
        <v>14875476</v>
      </c>
      <c r="Y25" s="36">
        <f t="shared" si="1"/>
        <v>-11698221</v>
      </c>
      <c r="Z25" s="37">
        <f>+IF(X25&lt;&gt;0,+(Y25/X25)*100,0)</f>
        <v>-78.6409860094561</v>
      </c>
      <c r="AA25" s="38">
        <f>SUM(AA15:AA24)</f>
        <v>59501899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-377692640</v>
      </c>
      <c r="D26" s="29">
        <f>+D13+D25</f>
        <v>0</v>
      </c>
      <c r="E26" s="30">
        <f t="shared" si="2"/>
        <v>523422</v>
      </c>
      <c r="F26" s="31">
        <f t="shared" si="2"/>
        <v>523422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-1679837</v>
      </c>
      <c r="X26" s="31">
        <f t="shared" si="2"/>
        <v>130857</v>
      </c>
      <c r="Y26" s="31">
        <f t="shared" si="2"/>
        <v>-1810694</v>
      </c>
      <c r="Z26" s="32">
        <f>+IF(X26&lt;&gt;0,+(Y26/X26)*100,0)</f>
        <v>-1383.7196328816954</v>
      </c>
      <c r="AA26" s="33">
        <f>+AA13+AA25</f>
        <v>523422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68273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17067</v>
      </c>
      <c r="Y35" s="20">
        <v>-17067</v>
      </c>
      <c r="Z35" s="21">
        <v>-100</v>
      </c>
      <c r="AA35" s="22">
        <v>68273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68273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17067</v>
      </c>
      <c r="Y37" s="31">
        <f t="shared" si="3"/>
        <v>-17067</v>
      </c>
      <c r="Z37" s="32">
        <f>+IF(X37&lt;&gt;0,+(Y37/X37)*100,0)</f>
        <v>-100</v>
      </c>
      <c r="AA37" s="33">
        <f>SUM(AA29:AA36)</f>
        <v>68273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68273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17067</v>
      </c>
      <c r="Y44" s="31">
        <f t="shared" si="5"/>
        <v>-17067</v>
      </c>
      <c r="Z44" s="32">
        <f>+IF(X44&lt;&gt;0,+(Y44/X44)*100,0)</f>
        <v>-100</v>
      </c>
      <c r="AA44" s="33">
        <f>+AA37+AA43</f>
        <v>68273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-377692640</v>
      </c>
      <c r="D45" s="42">
        <f t="shared" si="6"/>
        <v>0</v>
      </c>
      <c r="E45" s="43">
        <f t="shared" si="6"/>
        <v>455149</v>
      </c>
      <c r="F45" s="44">
        <f t="shared" si="6"/>
        <v>455149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-1679837</v>
      </c>
      <c r="X45" s="44">
        <f t="shared" si="6"/>
        <v>113790</v>
      </c>
      <c r="Y45" s="44">
        <f t="shared" si="6"/>
        <v>-1793627</v>
      </c>
      <c r="Z45" s="45">
        <f>+IF(X45&lt;&gt;0,+(Y45/X45)*100,0)</f>
        <v>-1576.2606555936375</v>
      </c>
      <c r="AA45" s="46">
        <f>+AA26-AA44</f>
        <v>455149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-862500</v>
      </c>
      <c r="Y6" s="20">
        <v>862500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-750000</v>
      </c>
      <c r="Y13" s="31">
        <f t="shared" si="0"/>
        <v>750000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-750000</v>
      </c>
      <c r="Y26" s="31">
        <f t="shared" si="2"/>
        <v>750000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-750000</v>
      </c>
      <c r="Y45" s="44">
        <f t="shared" si="6"/>
        <v>750000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348747607</v>
      </c>
      <c r="G6" s="20">
        <v>533015174</v>
      </c>
      <c r="H6" s="20">
        <v>3679643</v>
      </c>
      <c r="I6" s="20">
        <v>2243717</v>
      </c>
      <c r="J6" s="20">
        <v>538938534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538938534</v>
      </c>
      <c r="X6" s="20">
        <v>418598197</v>
      </c>
      <c r="Y6" s="20">
        <v>120340337</v>
      </c>
      <c r="Z6" s="21">
        <v>28.748412645456284</v>
      </c>
      <c r="AA6" s="22">
        <v>348747607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-13463964</v>
      </c>
      <c r="G7" s="20">
        <v>14310934</v>
      </c>
      <c r="H7" s="20">
        <v>3350351</v>
      </c>
      <c r="I7" s="20">
        <v>709987</v>
      </c>
      <c r="J7" s="20">
        <v>18371272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18371272</v>
      </c>
      <c r="X7" s="20">
        <v>-5415979</v>
      </c>
      <c r="Y7" s="20">
        <v>23787251</v>
      </c>
      <c r="Z7" s="21">
        <v>-439.20500799578434</v>
      </c>
      <c r="AA7" s="22">
        <v>-13463964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>
        <v>-7466800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-7466800</v>
      </c>
      <c r="Y10" s="20">
        <v>7466800</v>
      </c>
      <c r="Z10" s="21">
        <v>-100</v>
      </c>
      <c r="AA10" s="22">
        <v>-7466800</v>
      </c>
    </row>
    <row r="11" spans="1:27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42333029</v>
      </c>
      <c r="G11" s="24">
        <v>27734010</v>
      </c>
      <c r="H11" s="24">
        <v>2967557</v>
      </c>
      <c r="I11" s="24">
        <v>1403224</v>
      </c>
      <c r="J11" s="20">
        <v>32104791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32104791</v>
      </c>
      <c r="X11" s="20">
        <v>16312634</v>
      </c>
      <c r="Y11" s="24">
        <v>15792157</v>
      </c>
      <c r="Z11" s="25">
        <v>96.809362608147779</v>
      </c>
      <c r="AA11" s="26">
        <v>42333029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370162460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589427185</v>
      </c>
      <c r="X13" s="31">
        <f t="shared" si="0"/>
        <v>422040640</v>
      </c>
      <c r="Y13" s="31">
        <f t="shared" si="0"/>
        <v>167386545</v>
      </c>
      <c r="Z13" s="32">
        <f>+IF(X13&lt;&gt;0,+(Y13/X13)*100,0)</f>
        <v>39.66123854802229</v>
      </c>
      <c r="AA13" s="33">
        <f>SUM(AA6:AA12)</f>
        <v>370162460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1061443002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1031470744</v>
      </c>
      <c r="X17" s="20">
        <v>981078402</v>
      </c>
      <c r="Y17" s="24">
        <v>50392342</v>
      </c>
      <c r="Z17" s="25">
        <v>5.1364235414082637</v>
      </c>
      <c r="AA17" s="26">
        <v>1061443002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10011319</v>
      </c>
      <c r="G21" s="20">
        <v>9225737</v>
      </c>
      <c r="H21" s="20">
        <v>-20600</v>
      </c>
      <c r="I21" s="20">
        <v>-19625</v>
      </c>
      <c r="J21" s="20">
        <v>9185512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9185512</v>
      </c>
      <c r="X21" s="20">
        <v>10190619</v>
      </c>
      <c r="Y21" s="20">
        <v>-1005107</v>
      </c>
      <c r="Z21" s="21">
        <v>-9.863061311584703</v>
      </c>
      <c r="AA21" s="22">
        <v>10011319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1071454321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1040656256</v>
      </c>
      <c r="X25" s="36">
        <f t="shared" si="1"/>
        <v>991269021</v>
      </c>
      <c r="Y25" s="36">
        <f t="shared" si="1"/>
        <v>49387235</v>
      </c>
      <c r="Z25" s="37">
        <f>+IF(X25&lt;&gt;0,+(Y25/X25)*100,0)</f>
        <v>4.9822231860103701</v>
      </c>
      <c r="AA25" s="38">
        <f>SUM(AA15:AA24)</f>
        <v>1071454321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1441616781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1630083441</v>
      </c>
      <c r="X26" s="31">
        <f t="shared" si="2"/>
        <v>1413309661</v>
      </c>
      <c r="Y26" s="31">
        <f t="shared" si="2"/>
        <v>216773780</v>
      </c>
      <c r="Z26" s="32">
        <f>+IF(X26&lt;&gt;0,+(Y26/X26)*100,0)</f>
        <v>15.338024353885741</v>
      </c>
      <c r="AA26" s="33">
        <f>+AA13+AA25</f>
        <v>1441616781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98604691</v>
      </c>
      <c r="G32" s="20">
        <v>151198272</v>
      </c>
      <c r="H32" s="20">
        <v>5470557</v>
      </c>
      <c r="I32" s="20">
        <v>2273212</v>
      </c>
      <c r="J32" s="20">
        <v>158942041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158942041</v>
      </c>
      <c r="X32" s="20">
        <v>96742191</v>
      </c>
      <c r="Y32" s="20">
        <v>62199850</v>
      </c>
      <c r="Z32" s="21">
        <v>64.294440054598311</v>
      </c>
      <c r="AA32" s="22">
        <v>98604691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-35005200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-35005200</v>
      </c>
      <c r="Y33" s="20">
        <v>35010200</v>
      </c>
      <c r="Z33" s="21">
        <v>-100.01428359215203</v>
      </c>
      <c r="AA33" s="22">
        <v>-35005200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26195623</v>
      </c>
      <c r="G35" s="20">
        <v>26185697</v>
      </c>
      <c r="H35" s="20">
        <v>1322853</v>
      </c>
      <c r="I35" s="20">
        <v>1316772</v>
      </c>
      <c r="J35" s="20">
        <v>28825322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28825322</v>
      </c>
      <c r="X35" s="20">
        <v>13379503</v>
      </c>
      <c r="Y35" s="20">
        <v>15445819</v>
      </c>
      <c r="Z35" s="21">
        <v>115.44389204890496</v>
      </c>
      <c r="AA35" s="22">
        <v>26195623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89795114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187772363</v>
      </c>
      <c r="X37" s="31">
        <f t="shared" si="3"/>
        <v>75116494</v>
      </c>
      <c r="Y37" s="31">
        <f t="shared" si="3"/>
        <v>112655869</v>
      </c>
      <c r="Z37" s="32">
        <f>+IF(X37&lt;&gt;0,+(Y37/X37)*100,0)</f>
        <v>149.97487635671601</v>
      </c>
      <c r="AA37" s="33">
        <f>SUM(AA29:AA36)</f>
        <v>89795114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>
        <v>-751900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-751900</v>
      </c>
      <c r="Y42" s="20">
        <v>751900</v>
      </c>
      <c r="Z42" s="21">
        <v>-100</v>
      </c>
      <c r="AA42" s="22">
        <v>-751900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-751900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-751900</v>
      </c>
      <c r="Y43" s="36">
        <f t="shared" si="4"/>
        <v>751900</v>
      </c>
      <c r="Z43" s="37">
        <f>+IF(X43&lt;&gt;0,+(Y43/X43)*100,0)</f>
        <v>-100</v>
      </c>
      <c r="AA43" s="38">
        <f>SUM(AA39:AA42)</f>
        <v>-751900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89043214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187772363</v>
      </c>
      <c r="X44" s="31">
        <f t="shared" si="5"/>
        <v>74364594</v>
      </c>
      <c r="Y44" s="31">
        <f t="shared" si="5"/>
        <v>113407769</v>
      </c>
      <c r="Z44" s="32">
        <f>+IF(X44&lt;&gt;0,+(Y44/X44)*100,0)</f>
        <v>152.50237095357505</v>
      </c>
      <c r="AA44" s="33">
        <f>+AA37+AA43</f>
        <v>89043214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1352573567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1442311078</v>
      </c>
      <c r="X45" s="44">
        <f t="shared" si="6"/>
        <v>1338945067</v>
      </c>
      <c r="Y45" s="44">
        <f t="shared" si="6"/>
        <v>103366011</v>
      </c>
      <c r="Z45" s="45">
        <f>+IF(X45&lt;&gt;0,+(Y45/X45)*100,0)</f>
        <v>7.7199590593808871</v>
      </c>
      <c r="AA45" s="46">
        <f>+AA26-AA44</f>
        <v>1352573567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27298192</v>
      </c>
      <c r="G47" s="20">
        <v>51736404</v>
      </c>
      <c r="H47" s="20">
        <v>39598462</v>
      </c>
      <c r="I47" s="20">
        <v>-1049552</v>
      </c>
      <c r="J47" s="20">
        <v>90285314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90285314</v>
      </c>
      <c r="X47" s="20">
        <v>27298192</v>
      </c>
      <c r="Y47" s="20">
        <v>62987122</v>
      </c>
      <c r="Z47" s="47">
        <v>230.73733967436377</v>
      </c>
      <c r="AA47" s="22">
        <v>27298192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27298192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90285314</v>
      </c>
      <c r="X50" s="52">
        <f t="shared" si="7"/>
        <v>27298192</v>
      </c>
      <c r="Y50" s="52">
        <f t="shared" si="7"/>
        <v>62987122</v>
      </c>
      <c r="Z50" s="53">
        <f>+IF(X50&lt;&gt;0,+(Y50/X50)*100,0)</f>
        <v>230.73733967436377</v>
      </c>
      <c r="AA50" s="54">
        <f>SUM(AA47:AA49)</f>
        <v>27298192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-1143442</v>
      </c>
      <c r="D6" s="18"/>
      <c r="E6" s="19">
        <v>-1425980</v>
      </c>
      <c r="F6" s="20">
        <v>-1425980</v>
      </c>
      <c r="G6" s="20"/>
      <c r="H6" s="20">
        <v>-13402</v>
      </c>
      <c r="I6" s="20"/>
      <c r="J6" s="20">
        <v>-13402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-13402</v>
      </c>
      <c r="X6" s="20">
        <v>-356484</v>
      </c>
      <c r="Y6" s="20">
        <v>343082</v>
      </c>
      <c r="Z6" s="21">
        <v>-96.240504482669635</v>
      </c>
      <c r="AA6" s="22">
        <v>-1425980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-1143442</v>
      </c>
      <c r="D13" s="29">
        <f>SUM(D6:D12)</f>
        <v>0</v>
      </c>
      <c r="E13" s="30">
        <f t="shared" si="0"/>
        <v>-1425980</v>
      </c>
      <c r="F13" s="31">
        <f t="shared" si="0"/>
        <v>-1425980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-13402</v>
      </c>
      <c r="X13" s="31">
        <f t="shared" si="0"/>
        <v>-356484</v>
      </c>
      <c r="Y13" s="31">
        <f t="shared" si="0"/>
        <v>343082</v>
      </c>
      <c r="Z13" s="32">
        <f>+IF(X13&lt;&gt;0,+(Y13/X13)*100,0)</f>
        <v>-96.240504482669635</v>
      </c>
      <c r="AA13" s="33">
        <f>SUM(AA6:AA12)</f>
        <v>-1425980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48262808</v>
      </c>
      <c r="D17" s="18"/>
      <c r="E17" s="19">
        <v>650000</v>
      </c>
      <c r="F17" s="20">
        <v>650000</v>
      </c>
      <c r="G17" s="24">
        <v>52467539</v>
      </c>
      <c r="H17" s="24">
        <v>3036564</v>
      </c>
      <c r="I17" s="24">
        <v>-5783782</v>
      </c>
      <c r="J17" s="20">
        <v>49720321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49720321</v>
      </c>
      <c r="X17" s="20">
        <v>162498</v>
      </c>
      <c r="Y17" s="24">
        <v>49557823</v>
      </c>
      <c r="Z17" s="25">
        <v>30497.497199965539</v>
      </c>
      <c r="AA17" s="26">
        <v>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48262808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49720321</v>
      </c>
      <c r="X25" s="36">
        <f t="shared" si="1"/>
        <v>162498</v>
      </c>
      <c r="Y25" s="36">
        <f t="shared" si="1"/>
        <v>49557823</v>
      </c>
      <c r="Z25" s="37">
        <f>+IF(X25&lt;&gt;0,+(Y25/X25)*100,0)</f>
        <v>30497.497199965539</v>
      </c>
      <c r="AA25" s="38">
        <f>SUM(AA15:AA24)</f>
        <v>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47119366</v>
      </c>
      <c r="D26" s="29">
        <f>+D13+D25</f>
        <v>0</v>
      </c>
      <c r="E26" s="30">
        <f t="shared" si="2"/>
        <v>-775980</v>
      </c>
      <c r="F26" s="31">
        <f t="shared" si="2"/>
        <v>-775980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49706919</v>
      </c>
      <c r="X26" s="31">
        <f t="shared" si="2"/>
        <v>-193986</v>
      </c>
      <c r="Y26" s="31">
        <f t="shared" si="2"/>
        <v>49900905</v>
      </c>
      <c r="Z26" s="32">
        <f>+IF(X26&lt;&gt;0,+(Y26/X26)*100,0)</f>
        <v>-25723.972348519997</v>
      </c>
      <c r="AA26" s="33">
        <f>+AA13+AA25</f>
        <v>-775980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47119366</v>
      </c>
      <c r="D45" s="42">
        <f t="shared" si="6"/>
        <v>0</v>
      </c>
      <c r="E45" s="43">
        <f t="shared" si="6"/>
        <v>-775980</v>
      </c>
      <c r="F45" s="44">
        <f t="shared" si="6"/>
        <v>-775980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49706919</v>
      </c>
      <c r="X45" s="44">
        <f t="shared" si="6"/>
        <v>-193986</v>
      </c>
      <c r="Y45" s="44">
        <f t="shared" si="6"/>
        <v>49900905</v>
      </c>
      <c r="Z45" s="45">
        <f>+IF(X45&lt;&gt;0,+(Y45/X45)*100,0)</f>
        <v>-25723.972348519997</v>
      </c>
      <c r="AA45" s="46">
        <f>+AA26-AA44</f>
        <v>-775980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-775980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-193986</v>
      </c>
      <c r="Y47" s="20">
        <v>193986</v>
      </c>
      <c r="Z47" s="47">
        <v>-100</v>
      </c>
      <c r="AA47" s="22">
        <v>-775980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-775980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-193986</v>
      </c>
      <c r="Y50" s="52">
        <f t="shared" si="7"/>
        <v>193986</v>
      </c>
      <c r="Z50" s="53">
        <f>+IF(X50&lt;&gt;0,+(Y50/X50)*100,0)</f>
        <v>-100</v>
      </c>
      <c r="AA50" s="54">
        <f>SUM(AA47:AA49)</f>
        <v>-775980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10611482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-143349</v>
      </c>
      <c r="X17" s="20"/>
      <c r="Y17" s="24">
        <v>-143349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10611482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-143349</v>
      </c>
      <c r="X25" s="36">
        <f t="shared" si="1"/>
        <v>0</v>
      </c>
      <c r="Y25" s="36">
        <f t="shared" si="1"/>
        <v>-143349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10611482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-143349</v>
      </c>
      <c r="X26" s="31">
        <f t="shared" si="2"/>
        <v>0</v>
      </c>
      <c r="Y26" s="31">
        <f t="shared" si="2"/>
        <v>-143349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10611482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-143349</v>
      </c>
      <c r="X45" s="44">
        <f t="shared" si="6"/>
        <v>0</v>
      </c>
      <c r="Y45" s="44">
        <f t="shared" si="6"/>
        <v>-143349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13332153</v>
      </c>
      <c r="G7" s="20">
        <v>14627362</v>
      </c>
      <c r="H7" s="20">
        <v>556097</v>
      </c>
      <c r="I7" s="20">
        <v>-341627</v>
      </c>
      <c r="J7" s="20">
        <v>14841832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14841832</v>
      </c>
      <c r="X7" s="20">
        <v>11929053</v>
      </c>
      <c r="Y7" s="20">
        <v>2912779</v>
      </c>
      <c r="Z7" s="21">
        <v>24.417520820806143</v>
      </c>
      <c r="AA7" s="22">
        <v>13332153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13332153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14841832</v>
      </c>
      <c r="X13" s="31">
        <f t="shared" si="0"/>
        <v>11929053</v>
      </c>
      <c r="Y13" s="31">
        <f t="shared" si="0"/>
        <v>2912779</v>
      </c>
      <c r="Z13" s="32">
        <f>+IF(X13&lt;&gt;0,+(Y13/X13)*100,0)</f>
        <v>24.417520820806143</v>
      </c>
      <c r="AA13" s="33">
        <f>SUM(AA6:AA12)</f>
        <v>13332153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189505825</v>
      </c>
      <c r="G17" s="24">
        <v>184931448</v>
      </c>
      <c r="H17" s="24">
        <v>-865493</v>
      </c>
      <c r="I17" s="24">
        <v>-213050</v>
      </c>
      <c r="J17" s="20">
        <v>183852905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183852905</v>
      </c>
      <c r="X17" s="20">
        <v>176273466</v>
      </c>
      <c r="Y17" s="24">
        <v>7579439</v>
      </c>
      <c r="Z17" s="25">
        <v>4.2998184423286938</v>
      </c>
      <c r="AA17" s="26">
        <v>189505825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189505825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183852905</v>
      </c>
      <c r="X25" s="36">
        <f t="shared" si="1"/>
        <v>176273466</v>
      </c>
      <c r="Y25" s="36">
        <f t="shared" si="1"/>
        <v>7579439</v>
      </c>
      <c r="Z25" s="37">
        <f>+IF(X25&lt;&gt;0,+(Y25/X25)*100,0)</f>
        <v>4.2998184423286938</v>
      </c>
      <c r="AA25" s="38">
        <f>SUM(AA15:AA24)</f>
        <v>189505825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202837978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198694737</v>
      </c>
      <c r="X26" s="31">
        <f t="shared" si="2"/>
        <v>188202519</v>
      </c>
      <c r="Y26" s="31">
        <f t="shared" si="2"/>
        <v>10492218</v>
      </c>
      <c r="Z26" s="32">
        <f>+IF(X26&lt;&gt;0,+(Y26/X26)*100,0)</f>
        <v>5.5749615126033465</v>
      </c>
      <c r="AA26" s="33">
        <f>+AA13+AA25</f>
        <v>202837978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1467023</v>
      </c>
      <c r="X35" s="20"/>
      <c r="Y35" s="20">
        <v>1467023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1467023</v>
      </c>
      <c r="X37" s="31">
        <f t="shared" si="3"/>
        <v>0</v>
      </c>
      <c r="Y37" s="31">
        <f t="shared" si="3"/>
        <v>1467023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1467023</v>
      </c>
      <c r="X44" s="31">
        <f t="shared" si="5"/>
        <v>0</v>
      </c>
      <c r="Y44" s="31">
        <f t="shared" si="5"/>
        <v>1467023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202837978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197227714</v>
      </c>
      <c r="X45" s="44">
        <f t="shared" si="6"/>
        <v>188202519</v>
      </c>
      <c r="Y45" s="44">
        <f t="shared" si="6"/>
        <v>9025195</v>
      </c>
      <c r="Z45" s="45">
        <f>+IF(X45&lt;&gt;0,+(Y45/X45)*100,0)</f>
        <v>4.7954698204650485</v>
      </c>
      <c r="AA45" s="46">
        <f>+AA26-AA44</f>
        <v>202837978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29451741</v>
      </c>
      <c r="G47" s="20">
        <v>48162866</v>
      </c>
      <c r="H47" s="20">
        <v>1576965</v>
      </c>
      <c r="I47" s="20">
        <v>529106</v>
      </c>
      <c r="J47" s="20">
        <v>50268937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50268937</v>
      </c>
      <c r="X47" s="20">
        <v>10075261</v>
      </c>
      <c r="Y47" s="20">
        <v>40193676</v>
      </c>
      <c r="Z47" s="47">
        <v>398.93434026175601</v>
      </c>
      <c r="AA47" s="22">
        <v>29451741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29451741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50268937</v>
      </c>
      <c r="X50" s="52">
        <f t="shared" si="7"/>
        <v>10075261</v>
      </c>
      <c r="Y50" s="52">
        <f t="shared" si="7"/>
        <v>40193676</v>
      </c>
      <c r="Z50" s="53">
        <f>+IF(X50&lt;&gt;0,+(Y50/X50)*100,0)</f>
        <v>398.93434026175601</v>
      </c>
      <c r="AA50" s="54">
        <f>SUM(AA47:AA49)</f>
        <v>29451741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379264580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-45475663</v>
      </c>
      <c r="X17" s="20">
        <v>-59226</v>
      </c>
      <c r="Y17" s="24">
        <v>-45416437</v>
      </c>
      <c r="Z17" s="25">
        <v>76683.275926113522</v>
      </c>
      <c r="AA17" s="26">
        <v>-236910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379264580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-45475663</v>
      </c>
      <c r="X25" s="36">
        <f t="shared" si="1"/>
        <v>-59226</v>
      </c>
      <c r="Y25" s="36">
        <f t="shared" si="1"/>
        <v>-45416437</v>
      </c>
      <c r="Z25" s="37">
        <f>+IF(X25&lt;&gt;0,+(Y25/X25)*100,0)</f>
        <v>76683.275926113522</v>
      </c>
      <c r="AA25" s="38">
        <f>SUM(AA15:AA24)</f>
        <v>-236910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379264580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-45475663</v>
      </c>
      <c r="X26" s="31">
        <f t="shared" si="2"/>
        <v>-59226</v>
      </c>
      <c r="Y26" s="31">
        <f t="shared" si="2"/>
        <v>-45416437</v>
      </c>
      <c r="Z26" s="32">
        <f>+IF(X26&lt;&gt;0,+(Y26/X26)*100,0)</f>
        <v>76683.275926113522</v>
      </c>
      <c r="AA26" s="33">
        <f>+AA13+AA25</f>
        <v>-236910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379264580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-45475663</v>
      </c>
      <c r="X45" s="44">
        <f t="shared" si="6"/>
        <v>-59226</v>
      </c>
      <c r="Y45" s="44">
        <f t="shared" si="6"/>
        <v>-45416437</v>
      </c>
      <c r="Z45" s="45">
        <f>+IF(X45&lt;&gt;0,+(Y45/X45)*100,0)</f>
        <v>76683.275926113522</v>
      </c>
      <c r="AA45" s="46">
        <f>+AA26-AA44</f>
        <v>-236910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677874</v>
      </c>
      <c r="Y47" s="20">
        <v>-677874</v>
      </c>
      <c r="Z47" s="47">
        <v>-100</v>
      </c>
      <c r="AA47" s="22">
        <v>2711490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677874</v>
      </c>
      <c r="Y50" s="52">
        <f t="shared" si="7"/>
        <v>-677874</v>
      </c>
      <c r="Z50" s="53">
        <f>+IF(X50&lt;&gt;0,+(Y50/X50)*100,0)</f>
        <v>-100</v>
      </c>
      <c r="AA50" s="54">
        <f>SUM(AA47:AA49)</f>
        <v>2711490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54062861</v>
      </c>
      <c r="G6" s="20">
        <v>411282163</v>
      </c>
      <c r="H6" s="20">
        <v>782245</v>
      </c>
      <c r="I6" s="20">
        <v>732601</v>
      </c>
      <c r="J6" s="20">
        <v>412797009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412797009</v>
      </c>
      <c r="X6" s="20">
        <v>13515714</v>
      </c>
      <c r="Y6" s="20">
        <v>399281295</v>
      </c>
      <c r="Z6" s="21">
        <v>2954.2005328020405</v>
      </c>
      <c r="AA6" s="22">
        <v>54062861</v>
      </c>
    </row>
    <row r="7" spans="1:27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26870317</v>
      </c>
      <c r="G7" s="20">
        <v>40374151</v>
      </c>
      <c r="H7" s="20">
        <v>2198055</v>
      </c>
      <c r="I7" s="20">
        <v>908508</v>
      </c>
      <c r="J7" s="20">
        <v>43480714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43480714</v>
      </c>
      <c r="X7" s="20">
        <v>6717579</v>
      </c>
      <c r="Y7" s="20">
        <v>36763135</v>
      </c>
      <c r="Z7" s="21">
        <v>547.26762424379376</v>
      </c>
      <c r="AA7" s="22">
        <v>26870317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-600000</v>
      </c>
      <c r="G10" s="20">
        <v>-1915721</v>
      </c>
      <c r="H10" s="20">
        <v>-96071</v>
      </c>
      <c r="I10" s="20">
        <v>-58535</v>
      </c>
      <c r="J10" s="20">
        <v>-2070327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-2070327</v>
      </c>
      <c r="X10" s="20">
        <v>-150000</v>
      </c>
      <c r="Y10" s="20">
        <v>-1920327</v>
      </c>
      <c r="Z10" s="21">
        <v>1280.2180000000001</v>
      </c>
      <c r="AA10" s="22">
        <v>-600000</v>
      </c>
    </row>
    <row r="11" spans="1:27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/>
      <c r="G11" s="24">
        <v>6765336</v>
      </c>
      <c r="H11" s="24">
        <v>309297</v>
      </c>
      <c r="I11" s="24">
        <v>759490</v>
      </c>
      <c r="J11" s="20">
        <v>7834123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7834123</v>
      </c>
      <c r="X11" s="20"/>
      <c r="Y11" s="24">
        <v>7834123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80333178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459441364</v>
      </c>
      <c r="X13" s="31">
        <f t="shared" si="0"/>
        <v>20083293</v>
      </c>
      <c r="Y13" s="31">
        <f t="shared" si="0"/>
        <v>439358071</v>
      </c>
      <c r="Z13" s="32">
        <f>+IF(X13&lt;&gt;0,+(Y13/X13)*100,0)</f>
        <v>2187.6794358375391</v>
      </c>
      <c r="AA13" s="33">
        <f>SUM(AA6:AA12)</f>
        <v>80333178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113131800</v>
      </c>
      <c r="G17" s="24">
        <v>267195791</v>
      </c>
      <c r="H17" s="24">
        <v>1316727</v>
      </c>
      <c r="I17" s="24">
        <v>4907764</v>
      </c>
      <c r="J17" s="20">
        <v>273420282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273420282</v>
      </c>
      <c r="X17" s="20">
        <v>28282950</v>
      </c>
      <c r="Y17" s="24">
        <v>245137332</v>
      </c>
      <c r="Z17" s="25">
        <v>866.73183667191722</v>
      </c>
      <c r="AA17" s="26">
        <v>113131800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113131800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273420282</v>
      </c>
      <c r="X25" s="36">
        <f t="shared" si="1"/>
        <v>28282950</v>
      </c>
      <c r="Y25" s="36">
        <f t="shared" si="1"/>
        <v>245137332</v>
      </c>
      <c r="Z25" s="37">
        <f>+IF(X25&lt;&gt;0,+(Y25/X25)*100,0)</f>
        <v>866.73183667191722</v>
      </c>
      <c r="AA25" s="38">
        <f>SUM(AA15:AA24)</f>
        <v>113131800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193464978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732861646</v>
      </c>
      <c r="X26" s="31">
        <f t="shared" si="2"/>
        <v>48366243</v>
      </c>
      <c r="Y26" s="31">
        <f t="shared" si="2"/>
        <v>684495403</v>
      </c>
      <c r="Z26" s="32">
        <f>+IF(X26&lt;&gt;0,+(Y26/X26)*100,0)</f>
        <v>1415.23376748531</v>
      </c>
      <c r="AA26" s="33">
        <f>+AA13+AA25</f>
        <v>193464978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-48886</v>
      </c>
      <c r="D31" s="18"/>
      <c r="E31" s="19"/>
      <c r="F31" s="20"/>
      <c r="G31" s="20">
        <v>-49574</v>
      </c>
      <c r="H31" s="20">
        <v>-1527</v>
      </c>
      <c r="I31" s="20">
        <v>-1043</v>
      </c>
      <c r="J31" s="20">
        <v>-52144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-52144</v>
      </c>
      <c r="X31" s="20"/>
      <c r="Y31" s="20">
        <v>-52144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38478335</v>
      </c>
      <c r="G32" s="20">
        <v>7815042</v>
      </c>
      <c r="H32" s="20">
        <v>-1750716</v>
      </c>
      <c r="I32" s="20">
        <v>292021</v>
      </c>
      <c r="J32" s="20">
        <v>6356347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6356347</v>
      </c>
      <c r="X32" s="20">
        <v>9619602</v>
      </c>
      <c r="Y32" s="20">
        <v>-3263255</v>
      </c>
      <c r="Z32" s="21">
        <v>-33.922973112609021</v>
      </c>
      <c r="AA32" s="22">
        <v>38478335</v>
      </c>
    </row>
    <row r="33" spans="1:27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-147860001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-138457227</v>
      </c>
      <c r="X33" s="20">
        <v>-36964998</v>
      </c>
      <c r="Y33" s="20">
        <v>-101492229</v>
      </c>
      <c r="Z33" s="21">
        <v>274.56305827474955</v>
      </c>
      <c r="AA33" s="22">
        <v>-147860001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580545</v>
      </c>
      <c r="Y34" s="20">
        <v>-580545</v>
      </c>
      <c r="Z34" s="21">
        <v>-100</v>
      </c>
      <c r="AA34" s="22">
        <v>2322184</v>
      </c>
    </row>
    <row r="35" spans="1:27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/>
      <c r="G35" s="20">
        <v>7795428</v>
      </c>
      <c r="H35" s="20">
        <v>998730</v>
      </c>
      <c r="I35" s="20">
        <v>1006342</v>
      </c>
      <c r="J35" s="20">
        <v>9800500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9800500</v>
      </c>
      <c r="X35" s="20"/>
      <c r="Y35" s="20">
        <v>9800500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-107059482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-122352524</v>
      </c>
      <c r="X37" s="31">
        <f t="shared" si="3"/>
        <v>-26764851</v>
      </c>
      <c r="Y37" s="31">
        <f t="shared" si="3"/>
        <v>-95587673</v>
      </c>
      <c r="Z37" s="32">
        <f>+IF(X37&lt;&gt;0,+(Y37/X37)*100,0)</f>
        <v>357.13881986490412</v>
      </c>
      <c r="AA37" s="33">
        <f>SUM(AA29:AA36)</f>
        <v>-107059482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10524</v>
      </c>
      <c r="Y40" s="20">
        <v>-10524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10524</v>
      </c>
      <c r="Y43" s="36">
        <f t="shared" si="4"/>
        <v>-10524</v>
      </c>
      <c r="Z43" s="37">
        <f>+IF(X43&lt;&gt;0,+(Y43/X43)*100,0)</f>
        <v>-100</v>
      </c>
      <c r="AA43" s="38">
        <f>SUM(AA39:AA42)</f>
        <v>42091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-107017391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-122352524</v>
      </c>
      <c r="X44" s="31">
        <f t="shared" si="5"/>
        <v>-26754327</v>
      </c>
      <c r="Y44" s="31">
        <f t="shared" si="5"/>
        <v>-95598197</v>
      </c>
      <c r="Z44" s="32">
        <f>+IF(X44&lt;&gt;0,+(Y44/X44)*100,0)</f>
        <v>357.31863858881593</v>
      </c>
      <c r="AA44" s="33">
        <f>+AA37+AA43</f>
        <v>-107017391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300482369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855214170</v>
      </c>
      <c r="X45" s="44">
        <f t="shared" si="6"/>
        <v>75120570</v>
      </c>
      <c r="Y45" s="44">
        <f t="shared" si="6"/>
        <v>780093600</v>
      </c>
      <c r="Z45" s="45">
        <f>+IF(X45&lt;&gt;0,+(Y45/X45)*100,0)</f>
        <v>1038.4553791325066</v>
      </c>
      <c r="AA45" s="46">
        <f>+AA26-AA44</f>
        <v>300482369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300482369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75120570</v>
      </c>
      <c r="Y47" s="20">
        <v>-183637662</v>
      </c>
      <c r="Z47" s="47">
        <v>-244.457226562578</v>
      </c>
      <c r="AA47" s="22">
        <v>300482369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300482369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75120570</v>
      </c>
      <c r="Y50" s="52">
        <f t="shared" si="7"/>
        <v>-183637662</v>
      </c>
      <c r="Z50" s="53">
        <f>+IF(X50&lt;&gt;0,+(Y50/X50)*100,0)</f>
        <v>-244.457226562578</v>
      </c>
      <c r="AA50" s="54">
        <f>SUM(AA47:AA49)</f>
        <v>300482369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124998</v>
      </c>
      <c r="Y17" s="24">
        <v>-124998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124998</v>
      </c>
      <c r="Y25" s="36">
        <f t="shared" si="1"/>
        <v>-124998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124998</v>
      </c>
      <c r="Y26" s="31">
        <f t="shared" si="2"/>
        <v>-124998</v>
      </c>
      <c r="Z26" s="32">
        <f>+IF(X26&lt;&gt;0,+(Y26/X26)*100,0)</f>
        <v>-100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124998</v>
      </c>
      <c r="Y32" s="20">
        <v>-124998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124998</v>
      </c>
      <c r="Y37" s="31">
        <f t="shared" si="3"/>
        <v>-124998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124998</v>
      </c>
      <c r="Y44" s="31">
        <f t="shared" si="5"/>
        <v>-124998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-11853171</v>
      </c>
      <c r="G7" s="20">
        <v>-5497437</v>
      </c>
      <c r="H7" s="20">
        <v>-5248554</v>
      </c>
      <c r="I7" s="20">
        <v>488390</v>
      </c>
      <c r="J7" s="20">
        <v>-10257601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-10257601</v>
      </c>
      <c r="X7" s="20">
        <v>-2963283</v>
      </c>
      <c r="Y7" s="20">
        <v>-7294318</v>
      </c>
      <c r="Z7" s="21">
        <v>246.15664450543537</v>
      </c>
      <c r="AA7" s="22">
        <v>-11853171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-11853171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-10257601</v>
      </c>
      <c r="X13" s="31">
        <f t="shared" si="0"/>
        <v>-2963283</v>
      </c>
      <c r="Y13" s="31">
        <f t="shared" si="0"/>
        <v>-7294318</v>
      </c>
      <c r="Z13" s="32">
        <f>+IF(X13&lt;&gt;0,+(Y13/X13)*100,0)</f>
        <v>246.15664450543537</v>
      </c>
      <c r="AA13" s="33">
        <f>SUM(AA6:AA12)</f>
        <v>-11853171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68441018</v>
      </c>
      <c r="G17" s="24"/>
      <c r="H17" s="24">
        <v>5682241</v>
      </c>
      <c r="I17" s="24">
        <v>7407847</v>
      </c>
      <c r="J17" s="20">
        <v>13090088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13090088</v>
      </c>
      <c r="X17" s="20">
        <v>17110269</v>
      </c>
      <c r="Y17" s="24">
        <v>-4020181</v>
      </c>
      <c r="Z17" s="25">
        <v>-23.49572061082149</v>
      </c>
      <c r="AA17" s="26">
        <v>68441018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68441018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13090088</v>
      </c>
      <c r="X25" s="36">
        <f t="shared" si="1"/>
        <v>17110269</v>
      </c>
      <c r="Y25" s="36">
        <f t="shared" si="1"/>
        <v>-4020181</v>
      </c>
      <c r="Z25" s="37">
        <f>+IF(X25&lt;&gt;0,+(Y25/X25)*100,0)</f>
        <v>-23.49572061082149</v>
      </c>
      <c r="AA25" s="38">
        <f>SUM(AA15:AA24)</f>
        <v>68441018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56587847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2832487</v>
      </c>
      <c r="X26" s="31">
        <f t="shared" si="2"/>
        <v>14146986</v>
      </c>
      <c r="Y26" s="31">
        <f t="shared" si="2"/>
        <v>-11314499</v>
      </c>
      <c r="Z26" s="32">
        <f>+IF(X26&lt;&gt;0,+(Y26/X26)*100,0)</f>
        <v>-79.978159305452053</v>
      </c>
      <c r="AA26" s="33">
        <f>+AA13+AA25</f>
        <v>56587847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1665892</v>
      </c>
      <c r="G35" s="20">
        <v>768436</v>
      </c>
      <c r="H35" s="20">
        <v>18345</v>
      </c>
      <c r="I35" s="20">
        <v>20651</v>
      </c>
      <c r="J35" s="20">
        <v>807432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807432</v>
      </c>
      <c r="X35" s="20">
        <v>416472</v>
      </c>
      <c r="Y35" s="20">
        <v>390960</v>
      </c>
      <c r="Z35" s="21">
        <v>93.874258053362539</v>
      </c>
      <c r="AA35" s="22">
        <v>1665892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1665892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807432</v>
      </c>
      <c r="X37" s="31">
        <f t="shared" si="3"/>
        <v>416472</v>
      </c>
      <c r="Y37" s="31">
        <f t="shared" si="3"/>
        <v>390960</v>
      </c>
      <c r="Z37" s="32">
        <f>+IF(X37&lt;&gt;0,+(Y37/X37)*100,0)</f>
        <v>93.874258053362539</v>
      </c>
      <c r="AA37" s="33">
        <f>SUM(AA29:AA36)</f>
        <v>1665892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1665892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807432</v>
      </c>
      <c r="X44" s="31">
        <f t="shared" si="5"/>
        <v>416472</v>
      </c>
      <c r="Y44" s="31">
        <f t="shared" si="5"/>
        <v>390960</v>
      </c>
      <c r="Z44" s="32">
        <f>+IF(X44&lt;&gt;0,+(Y44/X44)*100,0)</f>
        <v>93.874258053362539</v>
      </c>
      <c r="AA44" s="33">
        <f>+AA37+AA43</f>
        <v>1665892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54921955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2025055</v>
      </c>
      <c r="X45" s="44">
        <f t="shared" si="6"/>
        <v>13730514</v>
      </c>
      <c r="Y45" s="44">
        <f t="shared" si="6"/>
        <v>-11705459</v>
      </c>
      <c r="Z45" s="45">
        <f>+IF(X45&lt;&gt;0,+(Y45/X45)*100,0)</f>
        <v>-85.251426130150705</v>
      </c>
      <c r="AA45" s="46">
        <f>+AA26-AA44</f>
        <v>54921955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89737814</v>
      </c>
      <c r="D47" s="18"/>
      <c r="E47" s="19">
        <v>96607500</v>
      </c>
      <c r="F47" s="20">
        <v>96607500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95695739</v>
      </c>
      <c r="X47" s="20">
        <v>24151872</v>
      </c>
      <c r="Y47" s="20">
        <v>71543867</v>
      </c>
      <c r="Z47" s="47">
        <v>296.22493444814546</v>
      </c>
      <c r="AA47" s="22">
        <v>96607500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89737814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96607500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95695739</v>
      </c>
      <c r="X50" s="52">
        <f t="shared" si="7"/>
        <v>24151872</v>
      </c>
      <c r="Y50" s="52">
        <f t="shared" si="7"/>
        <v>71543867</v>
      </c>
      <c r="Z50" s="53">
        <f>+IF(X50&lt;&gt;0,+(Y50/X50)*100,0)</f>
        <v>296.22493444814546</v>
      </c>
      <c r="AA50" s="54">
        <f>SUM(AA47:AA49)</f>
        <v>96607500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25994</v>
      </c>
      <c r="X6" s="20">
        <v>-70095</v>
      </c>
      <c r="Y6" s="20">
        <v>96089</v>
      </c>
      <c r="Z6" s="21">
        <v>-137.08395748626862</v>
      </c>
      <c r="AA6" s="22">
        <v>-280384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-1066951</v>
      </c>
      <c r="X10" s="20"/>
      <c r="Y10" s="20">
        <v>-1066951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46382</v>
      </c>
      <c r="X11" s="20"/>
      <c r="Y11" s="24">
        <v>46382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575845</v>
      </c>
      <c r="X13" s="31">
        <f t="shared" si="0"/>
        <v>-70095</v>
      </c>
      <c r="Y13" s="31">
        <f t="shared" si="0"/>
        <v>645940</v>
      </c>
      <c r="Z13" s="32">
        <f>+IF(X13&lt;&gt;0,+(Y13/X13)*100,0)</f>
        <v>-921.52079320921609</v>
      </c>
      <c r="AA13" s="33">
        <f>SUM(AA6:AA12)</f>
        <v>-280384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>
        <v>-220574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-55143</v>
      </c>
      <c r="Y17" s="24">
        <v>55143</v>
      </c>
      <c r="Z17" s="25">
        <v>-100</v>
      </c>
      <c r="AA17" s="26">
        <v>-220574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-220574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-55143</v>
      </c>
      <c r="Y25" s="36">
        <f t="shared" si="1"/>
        <v>55143</v>
      </c>
      <c r="Z25" s="37">
        <f>+IF(X25&lt;&gt;0,+(Y25/X25)*100,0)</f>
        <v>-100</v>
      </c>
      <c r="AA25" s="38">
        <f>SUM(AA15:AA24)</f>
        <v>-220574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-500958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575845</v>
      </c>
      <c r="X26" s="31">
        <f t="shared" si="2"/>
        <v>-125238</v>
      </c>
      <c r="Y26" s="31">
        <f t="shared" si="2"/>
        <v>701083</v>
      </c>
      <c r="Z26" s="32">
        <f>+IF(X26&lt;&gt;0,+(Y26/X26)*100,0)</f>
        <v>-559.80053977227362</v>
      </c>
      <c r="AA26" s="33">
        <f>+AA13+AA25</f>
        <v>-500958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-517</v>
      </c>
      <c r="X31" s="20"/>
      <c r="Y31" s="20">
        <v>-517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51970</v>
      </c>
      <c r="X32" s="20">
        <v>3</v>
      </c>
      <c r="Y32" s="20">
        <v>51967</v>
      </c>
      <c r="Z32" s="21">
        <v>1732233.3333333333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1137852</v>
      </c>
      <c r="X35" s="20"/>
      <c r="Y35" s="20">
        <v>1137852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1189305</v>
      </c>
      <c r="X37" s="31">
        <f t="shared" si="3"/>
        <v>3</v>
      </c>
      <c r="Y37" s="31">
        <f t="shared" si="3"/>
        <v>1189302</v>
      </c>
      <c r="Z37" s="32">
        <f>+IF(X37&lt;&gt;0,+(Y37/X37)*100,0)</f>
        <v>39643400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1189305</v>
      </c>
      <c r="X44" s="31">
        <f t="shared" si="5"/>
        <v>3</v>
      </c>
      <c r="Y44" s="31">
        <f t="shared" si="5"/>
        <v>1189302</v>
      </c>
      <c r="Z44" s="32">
        <f>+IF(X44&lt;&gt;0,+(Y44/X44)*100,0)</f>
        <v>39643400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-500959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-613460</v>
      </c>
      <c r="X45" s="44">
        <f t="shared" si="6"/>
        <v>-125241</v>
      </c>
      <c r="Y45" s="44">
        <f t="shared" si="6"/>
        <v>-488219</v>
      </c>
      <c r="Z45" s="45">
        <f>+IF(X45&lt;&gt;0,+(Y45/X45)*100,0)</f>
        <v>389.8236200605233</v>
      </c>
      <c r="AA45" s="46">
        <f>+AA26-AA44</f>
        <v>-500959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-500959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-125241</v>
      </c>
      <c r="Y47" s="20">
        <v>125241</v>
      </c>
      <c r="Z47" s="47">
        <v>-100</v>
      </c>
      <c r="AA47" s="22">
        <v>-500959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-500959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-125241</v>
      </c>
      <c r="Y50" s="52">
        <f t="shared" si="7"/>
        <v>125241</v>
      </c>
      <c r="Z50" s="53">
        <f>+IF(X50&lt;&gt;0,+(Y50/X50)*100,0)</f>
        <v>-100</v>
      </c>
      <c r="AA50" s="54">
        <f>SUM(AA47:AA49)</f>
        <v>-500959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1524989</v>
      </c>
      <c r="X7" s="20">
        <v>117060</v>
      </c>
      <c r="Y7" s="20">
        <v>1407929</v>
      </c>
      <c r="Z7" s="21">
        <v>1202.741329232872</v>
      </c>
      <c r="AA7" s="22">
        <v>468239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1524989</v>
      </c>
      <c r="X13" s="31">
        <f t="shared" si="0"/>
        <v>117060</v>
      </c>
      <c r="Y13" s="31">
        <f t="shared" si="0"/>
        <v>1407929</v>
      </c>
      <c r="Z13" s="32">
        <f>+IF(X13&lt;&gt;0,+(Y13/X13)*100,0)</f>
        <v>1202.741329232872</v>
      </c>
      <c r="AA13" s="33">
        <f>SUM(AA6:AA12)</f>
        <v>468239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1524989</v>
      </c>
      <c r="X26" s="31">
        <f t="shared" si="2"/>
        <v>117060</v>
      </c>
      <c r="Y26" s="31">
        <f t="shared" si="2"/>
        <v>1407929</v>
      </c>
      <c r="Z26" s="32">
        <f>+IF(X26&lt;&gt;0,+(Y26/X26)*100,0)</f>
        <v>1202.741329232872</v>
      </c>
      <c r="AA26" s="33">
        <f>+AA13+AA25</f>
        <v>468239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837357</v>
      </c>
      <c r="Y32" s="20">
        <v>-837357</v>
      </c>
      <c r="Z32" s="21">
        <v>-100</v>
      </c>
      <c r="AA32" s="22">
        <v>3349429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837357</v>
      </c>
      <c r="Y37" s="31">
        <f t="shared" si="3"/>
        <v>-837357</v>
      </c>
      <c r="Z37" s="32">
        <f>+IF(X37&lt;&gt;0,+(Y37/X37)*100,0)</f>
        <v>-100</v>
      </c>
      <c r="AA37" s="33">
        <f>SUM(AA29:AA36)</f>
        <v>3349429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837357</v>
      </c>
      <c r="Y44" s="31">
        <f t="shared" si="5"/>
        <v>-837357</v>
      </c>
      <c r="Z44" s="32">
        <f>+IF(X44&lt;&gt;0,+(Y44/X44)*100,0)</f>
        <v>-100</v>
      </c>
      <c r="AA44" s="33">
        <f>+AA37+AA43</f>
        <v>3349429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1524989</v>
      </c>
      <c r="X45" s="44">
        <f t="shared" si="6"/>
        <v>-720297</v>
      </c>
      <c r="Y45" s="44">
        <f t="shared" si="6"/>
        <v>2245286</v>
      </c>
      <c r="Z45" s="45">
        <f>+IF(X45&lt;&gt;0,+(Y45/X45)*100,0)</f>
        <v>-311.71669464123829</v>
      </c>
      <c r="AA45" s="46">
        <f>+AA26-AA44</f>
        <v>-2881190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>
        <v>169144655</v>
      </c>
      <c r="G7" s="20">
        <v>5056511</v>
      </c>
      <c r="H7" s="20">
        <v>5067535</v>
      </c>
      <c r="I7" s="20">
        <v>204351110</v>
      </c>
      <c r="J7" s="20">
        <v>214475156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214475156</v>
      </c>
      <c r="X7" s="20">
        <v>42286164</v>
      </c>
      <c r="Y7" s="20">
        <v>172188992</v>
      </c>
      <c r="Z7" s="21">
        <v>407.1993666770058</v>
      </c>
      <c r="AA7" s="22">
        <v>169144655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169144655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214475156</v>
      </c>
      <c r="X13" s="31">
        <f t="shared" si="0"/>
        <v>42286164</v>
      </c>
      <c r="Y13" s="31">
        <f t="shared" si="0"/>
        <v>172188992</v>
      </c>
      <c r="Z13" s="32">
        <f>+IF(X13&lt;&gt;0,+(Y13/X13)*100,0)</f>
        <v>407.1993666770058</v>
      </c>
      <c r="AA13" s="33">
        <f>SUM(AA6:AA12)</f>
        <v>169144655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169144655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214475156</v>
      </c>
      <c r="X26" s="31">
        <f t="shared" si="2"/>
        <v>42286164</v>
      </c>
      <c r="Y26" s="31">
        <f t="shared" si="2"/>
        <v>172188992</v>
      </c>
      <c r="Z26" s="32">
        <f>+IF(X26&lt;&gt;0,+(Y26/X26)*100,0)</f>
        <v>407.1993666770058</v>
      </c>
      <c r="AA26" s="33">
        <f>+AA13+AA25</f>
        <v>169144655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1448158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5407988</v>
      </c>
      <c r="X32" s="20"/>
      <c r="Y32" s="20">
        <v>5407988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1448158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5407988</v>
      </c>
      <c r="X37" s="31">
        <f t="shared" si="3"/>
        <v>0</v>
      </c>
      <c r="Y37" s="31">
        <f t="shared" si="3"/>
        <v>5407988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1448158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5407988</v>
      </c>
      <c r="X44" s="31">
        <f t="shared" si="5"/>
        <v>0</v>
      </c>
      <c r="Y44" s="31">
        <f t="shared" si="5"/>
        <v>5407988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197695416</v>
      </c>
      <c r="D45" s="42">
        <f t="shared" si="6"/>
        <v>0</v>
      </c>
      <c r="E45" s="43">
        <f t="shared" si="6"/>
        <v>169144655</v>
      </c>
      <c r="F45" s="44">
        <f t="shared" si="6"/>
        <v>169144655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209067168</v>
      </c>
      <c r="X45" s="44">
        <f t="shared" si="6"/>
        <v>42286164</v>
      </c>
      <c r="Y45" s="44">
        <f t="shared" si="6"/>
        <v>166781004</v>
      </c>
      <c r="Z45" s="45">
        <f>+IF(X45&lt;&gt;0,+(Y45/X45)*100,0)</f>
        <v>394.41034187920189</v>
      </c>
      <c r="AA45" s="46">
        <f>+AA26-AA44</f>
        <v>169144655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>
        <v>169144655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42286164</v>
      </c>
      <c r="Y47" s="20">
        <v>-42286164</v>
      </c>
      <c r="Z47" s="47">
        <v>-100</v>
      </c>
      <c r="AA47" s="22">
        <v>169144655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169144655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42286164</v>
      </c>
      <c r="Y50" s="52">
        <f t="shared" si="7"/>
        <v>-42286164</v>
      </c>
      <c r="Z50" s="53">
        <f>+IF(X50&lt;&gt;0,+(Y50/X50)*100,0)</f>
        <v>-100</v>
      </c>
      <c r="AA50" s="54">
        <f>SUM(AA47:AA49)</f>
        <v>169144655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2816075</v>
      </c>
      <c r="X6" s="20"/>
      <c r="Y6" s="20">
        <v>2816075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-1825958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-1802104</v>
      </c>
      <c r="X7" s="20"/>
      <c r="Y7" s="20">
        <v>-1802104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873308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1014107</v>
      </c>
      <c r="X13" s="31">
        <f t="shared" si="0"/>
        <v>0</v>
      </c>
      <c r="Y13" s="31">
        <f t="shared" si="0"/>
        <v>1014107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873308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1014107</v>
      </c>
      <c r="X26" s="31">
        <f t="shared" si="2"/>
        <v>0</v>
      </c>
      <c r="Y26" s="31">
        <f t="shared" si="2"/>
        <v>1014107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-26476</v>
      </c>
      <c r="X32" s="20"/>
      <c r="Y32" s="20">
        <v>-26476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411504</v>
      </c>
      <c r="X35" s="20"/>
      <c r="Y35" s="20">
        <v>411504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385028</v>
      </c>
      <c r="X37" s="31">
        <f t="shared" si="3"/>
        <v>0</v>
      </c>
      <c r="Y37" s="31">
        <f t="shared" si="3"/>
        <v>385028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385028</v>
      </c>
      <c r="X44" s="31">
        <f t="shared" si="5"/>
        <v>0</v>
      </c>
      <c r="Y44" s="31">
        <f t="shared" si="5"/>
        <v>385028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504615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629079</v>
      </c>
      <c r="X45" s="44">
        <f t="shared" si="6"/>
        <v>0</v>
      </c>
      <c r="Y45" s="44">
        <f t="shared" si="6"/>
        <v>629079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10021355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-25152217</v>
      </c>
      <c r="X6" s="20">
        <v>-16192403</v>
      </c>
      <c r="Y6" s="20">
        <v>-8959814</v>
      </c>
      <c r="Z6" s="21">
        <v>55.333442479167552</v>
      </c>
      <c r="AA6" s="22">
        <v>10021355</v>
      </c>
    </row>
    <row r="7" spans="1:27" x14ac:dyDescent="0.25">
      <c r="A7" s="23" t="s">
        <v>35</v>
      </c>
      <c r="B7" s="17" t="s">
        <v>32</v>
      </c>
      <c r="C7" s="18">
        <v>337147001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42449505</v>
      </c>
      <c r="X7" s="20">
        <v>287024111</v>
      </c>
      <c r="Y7" s="20">
        <v>-244574606</v>
      </c>
      <c r="Z7" s="21">
        <v>-85.210474182080119</v>
      </c>
      <c r="AA7" s="22">
        <v>283464208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1615184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8251175</v>
      </c>
      <c r="X11" s="20">
        <v>9863249</v>
      </c>
      <c r="Y11" s="24">
        <v>-1612074</v>
      </c>
      <c r="Z11" s="25">
        <v>-16.344249242820492</v>
      </c>
      <c r="AA11" s="26">
        <v>9863249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313609968</v>
      </c>
      <c r="D13" s="29">
        <f>SUM(D6:D12)</f>
        <v>0</v>
      </c>
      <c r="E13" s="30">
        <f t="shared" si="0"/>
        <v>303348812</v>
      </c>
      <c r="F13" s="31">
        <f t="shared" si="0"/>
        <v>303348812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25548463</v>
      </c>
      <c r="X13" s="31">
        <f t="shared" si="0"/>
        <v>280694957</v>
      </c>
      <c r="Y13" s="31">
        <f t="shared" si="0"/>
        <v>-255146494</v>
      </c>
      <c r="Z13" s="32">
        <f>+IF(X13&lt;&gt;0,+(Y13/X13)*100,0)</f>
        <v>-90.898139648444058</v>
      </c>
      <c r="AA13" s="33">
        <f>SUM(AA6:AA12)</f>
        <v>303348812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274707834</v>
      </c>
      <c r="D26" s="29">
        <f>+D13+D25</f>
        <v>0</v>
      </c>
      <c r="E26" s="30">
        <f t="shared" si="2"/>
        <v>264446678</v>
      </c>
      <c r="F26" s="31">
        <f t="shared" si="2"/>
        <v>264446678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-13353671</v>
      </c>
      <c r="X26" s="31">
        <f t="shared" si="2"/>
        <v>241792823</v>
      </c>
      <c r="Y26" s="31">
        <f t="shared" si="2"/>
        <v>-255146494</v>
      </c>
      <c r="Z26" s="32">
        <f>+IF(X26&lt;&gt;0,+(Y26/X26)*100,0)</f>
        <v>-105.52277393278958</v>
      </c>
      <c r="AA26" s="33">
        <f>+AA13+AA25</f>
        <v>264446678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30737652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31154363</v>
      </c>
      <c r="X32" s="20">
        <v>38874167</v>
      </c>
      <c r="Y32" s="20">
        <v>-7719804</v>
      </c>
      <c r="Z32" s="21">
        <v>-19.858442240061375</v>
      </c>
      <c r="AA32" s="22">
        <v>58570930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343085109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373830731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31888388</v>
      </c>
      <c r="X37" s="31">
        <f t="shared" si="3"/>
        <v>438751108</v>
      </c>
      <c r="Y37" s="31">
        <f t="shared" si="3"/>
        <v>-406862720</v>
      </c>
      <c r="Z37" s="32">
        <f>+IF(X37&lt;&gt;0,+(Y37/X37)*100,0)</f>
        <v>-92.732009693295183</v>
      </c>
      <c r="AA37" s="33">
        <f>SUM(AA29:AA36)</f>
        <v>458447871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4585089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2892885</v>
      </c>
      <c r="X39" s="20">
        <v>2195546</v>
      </c>
      <c r="Y39" s="20">
        <v>697339</v>
      </c>
      <c r="Z39" s="21">
        <v>31.761529933784129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5507089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3814885</v>
      </c>
      <c r="X43" s="36">
        <f t="shared" si="4"/>
        <v>3124546</v>
      </c>
      <c r="Y43" s="36">
        <f t="shared" si="4"/>
        <v>690339</v>
      </c>
      <c r="Z43" s="37">
        <f>+IF(X43&lt;&gt;0,+(Y43/X43)*100,0)</f>
        <v>22.094057824720775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379337820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35703273</v>
      </c>
      <c r="X44" s="31">
        <f t="shared" si="5"/>
        <v>441875654</v>
      </c>
      <c r="Y44" s="31">
        <f t="shared" si="5"/>
        <v>-406172381</v>
      </c>
      <c r="Z44" s="32">
        <f>+IF(X44&lt;&gt;0,+(Y44/X44)*100,0)</f>
        <v>-91.920063330757756</v>
      </c>
      <c r="AA44" s="33">
        <f>+AA37+AA43</f>
        <v>461572417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-104629986</v>
      </c>
      <c r="D45" s="42">
        <f t="shared" si="6"/>
        <v>0</v>
      </c>
      <c r="E45" s="43">
        <f t="shared" si="6"/>
        <v>-197125739</v>
      </c>
      <c r="F45" s="44">
        <f t="shared" si="6"/>
        <v>-197125739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-49056944</v>
      </c>
      <c r="X45" s="44">
        <f t="shared" si="6"/>
        <v>-200082831</v>
      </c>
      <c r="Y45" s="44">
        <f t="shared" si="6"/>
        <v>151025887</v>
      </c>
      <c r="Z45" s="45">
        <f>+IF(X45&lt;&gt;0,+(Y45/X45)*100,0)</f>
        <v>-75.481682383832322</v>
      </c>
      <c r="AA45" s="46">
        <f>+AA26-AA44</f>
        <v>-197125739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-5679501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-8636595</v>
      </c>
      <c r="Y47" s="20">
        <v>-985704</v>
      </c>
      <c r="Z47" s="47">
        <v>11.413108985659278</v>
      </c>
      <c r="AA47" s="22">
        <v>-5679501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-5679501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-8636595</v>
      </c>
      <c r="Y50" s="52">
        <f t="shared" si="7"/>
        <v>-985704</v>
      </c>
      <c r="Z50" s="53">
        <f>+IF(X50&lt;&gt;0,+(Y50/X50)*100,0)</f>
        <v>11.413108985659278</v>
      </c>
      <c r="AA50" s="54">
        <f>SUM(AA47:AA49)</f>
        <v>-5679501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6583034</v>
      </c>
      <c r="X6" s="20"/>
      <c r="Y6" s="20">
        <v>6583034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5571830</v>
      </c>
      <c r="X7" s="20"/>
      <c r="Y7" s="20">
        <v>5571830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267464</v>
      </c>
      <c r="X11" s="20"/>
      <c r="Y11" s="24">
        <v>267464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12419843</v>
      </c>
      <c r="X13" s="31">
        <f t="shared" si="0"/>
        <v>0</v>
      </c>
      <c r="Y13" s="31">
        <f t="shared" si="0"/>
        <v>12419843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894444</v>
      </c>
      <c r="X17" s="20"/>
      <c r="Y17" s="24">
        <v>894444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894444</v>
      </c>
      <c r="X25" s="36">
        <f t="shared" si="1"/>
        <v>0</v>
      </c>
      <c r="Y25" s="36">
        <f t="shared" si="1"/>
        <v>894444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13314287</v>
      </c>
      <c r="X26" s="31">
        <f t="shared" si="2"/>
        <v>0</v>
      </c>
      <c r="Y26" s="31">
        <f t="shared" si="2"/>
        <v>13314287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-38570</v>
      </c>
      <c r="X32" s="20"/>
      <c r="Y32" s="20">
        <v>-38570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947328</v>
      </c>
      <c r="X35" s="20"/>
      <c r="Y35" s="20">
        <v>947328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907683</v>
      </c>
      <c r="X37" s="31">
        <f t="shared" si="3"/>
        <v>0</v>
      </c>
      <c r="Y37" s="31">
        <f t="shared" si="3"/>
        <v>907683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907683</v>
      </c>
      <c r="X44" s="31">
        <f t="shared" si="5"/>
        <v>0</v>
      </c>
      <c r="Y44" s="31">
        <f t="shared" si="5"/>
        <v>907683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12406604</v>
      </c>
      <c r="X45" s="44">
        <f t="shared" si="6"/>
        <v>0</v>
      </c>
      <c r="Y45" s="44">
        <f t="shared" si="6"/>
        <v>12406604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-49368992</v>
      </c>
      <c r="G6" s="20">
        <v>-27681938</v>
      </c>
      <c r="H6" s="20">
        <v>-147000</v>
      </c>
      <c r="I6" s="20">
        <v>-1320700</v>
      </c>
      <c r="J6" s="20">
        <v>-29149638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-29149638</v>
      </c>
      <c r="X6" s="20">
        <v>-9670337</v>
      </c>
      <c r="Y6" s="20">
        <v>-19479301</v>
      </c>
      <c r="Z6" s="21">
        <v>201.43352811799627</v>
      </c>
      <c r="AA6" s="22">
        <v>-49368992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65268</v>
      </c>
      <c r="Y7" s="20">
        <v>-65268</v>
      </c>
      <c r="Z7" s="21">
        <v>-100</v>
      </c>
      <c r="AA7" s="22">
        <v>308700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/>
      <c r="G10" s="20">
        <v>-4521545</v>
      </c>
      <c r="H10" s="20"/>
      <c r="I10" s="20">
        <v>-27299</v>
      </c>
      <c r="J10" s="20">
        <v>-4548844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-4548844</v>
      </c>
      <c r="X10" s="20"/>
      <c r="Y10" s="20">
        <v>-4548844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3006571</v>
      </c>
      <c r="X11" s="20"/>
      <c r="Y11" s="24">
        <v>3006571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-49060292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-30691911</v>
      </c>
      <c r="X13" s="31">
        <f t="shared" si="0"/>
        <v>-9605069</v>
      </c>
      <c r="Y13" s="31">
        <f t="shared" si="0"/>
        <v>-21086842</v>
      </c>
      <c r="Z13" s="32">
        <f>+IF(X13&lt;&gt;0,+(Y13/X13)*100,0)</f>
        <v>219.53868316823127</v>
      </c>
      <c r="AA13" s="33">
        <f>SUM(AA6:AA12)</f>
        <v>-49060292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66704347</v>
      </c>
      <c r="G17" s="24">
        <v>7734691</v>
      </c>
      <c r="H17" s="24"/>
      <c r="I17" s="24"/>
      <c r="J17" s="20">
        <v>7734691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7734691</v>
      </c>
      <c r="X17" s="20">
        <v>13937225</v>
      </c>
      <c r="Y17" s="24">
        <v>-6202534</v>
      </c>
      <c r="Z17" s="25">
        <v>-44.503364191939212</v>
      </c>
      <c r="AA17" s="26">
        <v>66704347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66704347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7734691</v>
      </c>
      <c r="X25" s="36">
        <f t="shared" si="1"/>
        <v>13937225</v>
      </c>
      <c r="Y25" s="36">
        <f t="shared" si="1"/>
        <v>-6202534</v>
      </c>
      <c r="Z25" s="37">
        <f>+IF(X25&lt;&gt;0,+(Y25/X25)*100,0)</f>
        <v>-44.503364191939212</v>
      </c>
      <c r="AA25" s="38">
        <f>SUM(AA15:AA24)</f>
        <v>66704347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17644055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-22957220</v>
      </c>
      <c r="X26" s="31">
        <f t="shared" si="2"/>
        <v>4332156</v>
      </c>
      <c r="Y26" s="31">
        <f t="shared" si="2"/>
        <v>-27289376</v>
      </c>
      <c r="Z26" s="32">
        <f>+IF(X26&lt;&gt;0,+(Y26/X26)*100,0)</f>
        <v>-629.92597681154598</v>
      </c>
      <c r="AA26" s="33">
        <f>+AA13+AA25</f>
        <v>17644055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20134675</v>
      </c>
      <c r="G32" s="20">
        <v>-27321</v>
      </c>
      <c r="H32" s="20"/>
      <c r="I32" s="20"/>
      <c r="J32" s="20">
        <v>-27321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-27321</v>
      </c>
      <c r="X32" s="20">
        <v>4335608</v>
      </c>
      <c r="Y32" s="20">
        <v>-4362929</v>
      </c>
      <c r="Z32" s="21">
        <v>-100.63015383309562</v>
      </c>
      <c r="AA32" s="22">
        <v>20134675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20134675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4335608</v>
      </c>
      <c r="Y37" s="31">
        <f t="shared" si="3"/>
        <v>-4362149</v>
      </c>
      <c r="Z37" s="32">
        <f>+IF(X37&lt;&gt;0,+(Y37/X37)*100,0)</f>
        <v>-100.61216327675379</v>
      </c>
      <c r="AA37" s="33">
        <f>SUM(AA29:AA36)</f>
        <v>20134675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20134675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4335608</v>
      </c>
      <c r="Y44" s="31">
        <f t="shared" si="5"/>
        <v>-4362149</v>
      </c>
      <c r="Z44" s="32">
        <f>+IF(X44&lt;&gt;0,+(Y44/X44)*100,0)</f>
        <v>-100.61216327675379</v>
      </c>
      <c r="AA44" s="33">
        <f>+AA37+AA43</f>
        <v>20134675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-2490620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-22930679</v>
      </c>
      <c r="X45" s="44">
        <f t="shared" si="6"/>
        <v>-3452</v>
      </c>
      <c r="Y45" s="44">
        <f t="shared" si="6"/>
        <v>-22927227</v>
      </c>
      <c r="Z45" s="45">
        <f>+IF(X45&lt;&gt;0,+(Y45/X45)*100,0)</f>
        <v>664172.27694090374</v>
      </c>
      <c r="AA45" s="46">
        <f>+AA26-AA44</f>
        <v>-2490620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-2490620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-3452</v>
      </c>
      <c r="Y47" s="20">
        <v>3452</v>
      </c>
      <c r="Z47" s="47">
        <v>-100</v>
      </c>
      <c r="AA47" s="22">
        <v>-2490620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-2490620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-3452</v>
      </c>
      <c r="Y50" s="52">
        <f t="shared" si="7"/>
        <v>3452</v>
      </c>
      <c r="Z50" s="53">
        <f>+IF(X50&lt;&gt;0,+(Y50/X50)*100,0)</f>
        <v>-100</v>
      </c>
      <c r="AA50" s="54">
        <f>SUM(AA47:AA49)</f>
        <v>-2490620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449355</v>
      </c>
      <c r="X7" s="20"/>
      <c r="Y7" s="20">
        <v>449355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449355</v>
      </c>
      <c r="X13" s="31">
        <f t="shared" si="0"/>
        <v>0</v>
      </c>
      <c r="Y13" s="31">
        <f t="shared" si="0"/>
        <v>449355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22525536</v>
      </c>
      <c r="D17" s="18"/>
      <c r="E17" s="19"/>
      <c r="F17" s="20"/>
      <c r="G17" s="24">
        <v>67982850</v>
      </c>
      <c r="H17" s="24">
        <v>-45457314</v>
      </c>
      <c r="I17" s="24"/>
      <c r="J17" s="20">
        <v>22525536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22525536</v>
      </c>
      <c r="X17" s="20"/>
      <c r="Y17" s="24">
        <v>22525536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22525536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22525536</v>
      </c>
      <c r="X25" s="36">
        <f t="shared" si="1"/>
        <v>0</v>
      </c>
      <c r="Y25" s="36">
        <f t="shared" si="1"/>
        <v>22525536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22525536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22974891</v>
      </c>
      <c r="X26" s="31">
        <f t="shared" si="2"/>
        <v>0</v>
      </c>
      <c r="Y26" s="31">
        <f t="shared" si="2"/>
        <v>22974891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186288</v>
      </c>
      <c r="D35" s="18"/>
      <c r="E35" s="19"/>
      <c r="F35" s="20"/>
      <c r="G35" s="20">
        <v>421397</v>
      </c>
      <c r="H35" s="20">
        <v>-198114</v>
      </c>
      <c r="I35" s="20">
        <v>15840</v>
      </c>
      <c r="J35" s="20">
        <v>239123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239123</v>
      </c>
      <c r="X35" s="20"/>
      <c r="Y35" s="20">
        <v>239123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239123</v>
      </c>
      <c r="X37" s="31">
        <f t="shared" si="3"/>
        <v>0</v>
      </c>
      <c r="Y37" s="31">
        <f t="shared" si="3"/>
        <v>239123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239123</v>
      </c>
      <c r="X44" s="31">
        <f t="shared" si="5"/>
        <v>0</v>
      </c>
      <c r="Y44" s="31">
        <f t="shared" si="5"/>
        <v>239123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22339248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22735768</v>
      </c>
      <c r="X45" s="44">
        <f t="shared" si="6"/>
        <v>0</v>
      </c>
      <c r="Y45" s="44">
        <f t="shared" si="6"/>
        <v>22735768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517685</v>
      </c>
      <c r="X47" s="20">
        <v>-2231688</v>
      </c>
      <c r="Y47" s="20">
        <v>2749373</v>
      </c>
      <c r="Z47" s="47">
        <v>-123.19701499492761</v>
      </c>
      <c r="AA47" s="22">
        <v>-8926741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517685</v>
      </c>
      <c r="X50" s="52">
        <f t="shared" si="7"/>
        <v>-2231688</v>
      </c>
      <c r="Y50" s="52">
        <f t="shared" si="7"/>
        <v>2749373</v>
      </c>
      <c r="Z50" s="53">
        <f>+IF(X50&lt;&gt;0,+(Y50/X50)*100,0)</f>
        <v>-123.19701499492761</v>
      </c>
      <c r="AA50" s="54">
        <f>SUM(AA47:AA49)</f>
        <v>-8926741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9660651</v>
      </c>
      <c r="X7" s="20">
        <v>4266978</v>
      </c>
      <c r="Y7" s="20">
        <v>5393673</v>
      </c>
      <c r="Z7" s="21">
        <v>126.40498732358122</v>
      </c>
      <c r="AA7" s="22">
        <v>17067870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9660651</v>
      </c>
      <c r="X13" s="31">
        <f t="shared" si="0"/>
        <v>4266978</v>
      </c>
      <c r="Y13" s="31">
        <f t="shared" si="0"/>
        <v>5393673</v>
      </c>
      <c r="Z13" s="32">
        <f>+IF(X13&lt;&gt;0,+(Y13/X13)*100,0)</f>
        <v>126.40498732358122</v>
      </c>
      <c r="AA13" s="33">
        <f>SUM(AA6:AA12)</f>
        <v>17067870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183193763</v>
      </c>
      <c r="D17" s="18"/>
      <c r="E17" s="19">
        <v>190929022</v>
      </c>
      <c r="F17" s="20">
        <v>190929022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180351876</v>
      </c>
      <c r="X17" s="20">
        <v>47732295</v>
      </c>
      <c r="Y17" s="24">
        <v>132619581</v>
      </c>
      <c r="Z17" s="25">
        <v>277.84036154138408</v>
      </c>
      <c r="AA17" s="26">
        <v>190929022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6611</v>
      </c>
      <c r="X21" s="20">
        <v>3120</v>
      </c>
      <c r="Y21" s="20">
        <v>3491</v>
      </c>
      <c r="Z21" s="21">
        <v>111.89102564102565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183201318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190941492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180358487</v>
      </c>
      <c r="X25" s="36">
        <f t="shared" si="1"/>
        <v>47735415</v>
      </c>
      <c r="Y25" s="36">
        <f t="shared" si="1"/>
        <v>132623072</v>
      </c>
      <c r="Z25" s="37">
        <f>+IF(X25&lt;&gt;0,+(Y25/X25)*100,0)</f>
        <v>277.82951504663782</v>
      </c>
      <c r="AA25" s="38">
        <f>SUM(AA15:AA24)</f>
        <v>190941492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192630312</v>
      </c>
      <c r="D26" s="29">
        <f>+D13+D25</f>
        <v>0</v>
      </c>
      <c r="E26" s="30">
        <f t="shared" si="2"/>
        <v>208009362</v>
      </c>
      <c r="F26" s="31">
        <f t="shared" si="2"/>
        <v>208009362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190019138</v>
      </c>
      <c r="X26" s="31">
        <f t="shared" si="2"/>
        <v>52002393</v>
      </c>
      <c r="Y26" s="31">
        <f t="shared" si="2"/>
        <v>138016745</v>
      </c>
      <c r="Z26" s="32">
        <f>+IF(X26&lt;&gt;0,+(Y26/X26)*100,0)</f>
        <v>265.40460359199238</v>
      </c>
      <c r="AA26" s="33">
        <f>+AA13+AA25</f>
        <v>208009362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172065</v>
      </c>
      <c r="Y32" s="20">
        <v>486114</v>
      </c>
      <c r="Z32" s="21">
        <v>282.51765321244881</v>
      </c>
      <c r="AA32" s="22">
        <v>688271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265551</v>
      </c>
      <c r="X35" s="20">
        <v>47946</v>
      </c>
      <c r="Y35" s="20">
        <v>217605</v>
      </c>
      <c r="Z35" s="21">
        <v>453.85433612814421</v>
      </c>
      <c r="AA35" s="22">
        <v>191789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923730</v>
      </c>
      <c r="X37" s="31">
        <f t="shared" si="3"/>
        <v>220011</v>
      </c>
      <c r="Y37" s="31">
        <f t="shared" si="3"/>
        <v>703719</v>
      </c>
      <c r="Z37" s="32">
        <f>+IF(X37&lt;&gt;0,+(Y37/X37)*100,0)</f>
        <v>319.85627991327704</v>
      </c>
      <c r="AA37" s="33">
        <f>SUM(AA29:AA36)</f>
        <v>880060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923730</v>
      </c>
      <c r="X44" s="31">
        <f t="shared" si="5"/>
        <v>220011</v>
      </c>
      <c r="Y44" s="31">
        <f t="shared" si="5"/>
        <v>703719</v>
      </c>
      <c r="Z44" s="32">
        <f>+IF(X44&lt;&gt;0,+(Y44/X44)*100,0)</f>
        <v>319.85627991327704</v>
      </c>
      <c r="AA44" s="33">
        <f>+AA37+AA43</f>
        <v>880060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191659950</v>
      </c>
      <c r="D45" s="42">
        <f t="shared" si="6"/>
        <v>0</v>
      </c>
      <c r="E45" s="43">
        <f t="shared" si="6"/>
        <v>207129302</v>
      </c>
      <c r="F45" s="44">
        <f t="shared" si="6"/>
        <v>207129302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189095408</v>
      </c>
      <c r="X45" s="44">
        <f t="shared" si="6"/>
        <v>51782382</v>
      </c>
      <c r="Y45" s="44">
        <f t="shared" si="6"/>
        <v>137313026</v>
      </c>
      <c r="Z45" s="45">
        <f>+IF(X45&lt;&gt;0,+(Y45/X45)*100,0)</f>
        <v>265.17325139658504</v>
      </c>
      <c r="AA45" s="46">
        <f>+AA26-AA44</f>
        <v>207129302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-119228973</v>
      </c>
      <c r="X47" s="20">
        <v>-25248825</v>
      </c>
      <c r="Y47" s="20">
        <v>-93980148</v>
      </c>
      <c r="Z47" s="47">
        <v>372.21592687976568</v>
      </c>
      <c r="AA47" s="22">
        <v>-100995272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-120729922</v>
      </c>
      <c r="X50" s="52">
        <f t="shared" si="7"/>
        <v>-25248825</v>
      </c>
      <c r="Y50" s="52">
        <f t="shared" si="7"/>
        <v>-95481097</v>
      </c>
      <c r="Z50" s="53">
        <f>+IF(X50&lt;&gt;0,+(Y50/X50)*100,0)</f>
        <v>378.16055598626866</v>
      </c>
      <c r="AA50" s="54">
        <f>SUM(AA47:AA49)</f>
        <v>-100995272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-437145313</v>
      </c>
      <c r="X6" s="20">
        <v>-578664918</v>
      </c>
      <c r="Y6" s="20">
        <v>141519605</v>
      </c>
      <c r="Z6" s="21">
        <v>-24.456226841800699</v>
      </c>
      <c r="AA6" s="22">
        <v>-599944310</v>
      </c>
    </row>
    <row r="7" spans="1:27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-83236885</v>
      </c>
      <c r="X7" s="20">
        <v>-36654062</v>
      </c>
      <c r="Y7" s="20">
        <v>-46582823</v>
      </c>
      <c r="Z7" s="21">
        <v>127.08775087465068</v>
      </c>
      <c r="AA7" s="22">
        <v>-26346491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-5900287</v>
      </c>
      <c r="X10" s="20">
        <v>-4631918</v>
      </c>
      <c r="Y10" s="20">
        <v>-1268369</v>
      </c>
      <c r="Z10" s="21">
        <v>27.383235195441713</v>
      </c>
      <c r="AA10" s="22">
        <v>-4631918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-7052129</v>
      </c>
      <c r="X11" s="20">
        <v>-6892240</v>
      </c>
      <c r="Y11" s="24">
        <v>-159889</v>
      </c>
      <c r="Z11" s="25">
        <v>2.3198408645084907</v>
      </c>
      <c r="AA11" s="26">
        <v>-6892240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-534863729</v>
      </c>
      <c r="X13" s="31">
        <f t="shared" si="0"/>
        <v>-627933270</v>
      </c>
      <c r="Y13" s="31">
        <f t="shared" si="0"/>
        <v>93069541</v>
      </c>
      <c r="Z13" s="32">
        <f>+IF(X13&lt;&gt;0,+(Y13/X13)*100,0)</f>
        <v>-14.821565514437546</v>
      </c>
      <c r="AA13" s="33">
        <f>SUM(AA6:AA12)</f>
        <v>-638905091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1020969519</v>
      </c>
      <c r="X17" s="20">
        <v>861879808</v>
      </c>
      <c r="Y17" s="24">
        <v>159089711</v>
      </c>
      <c r="Z17" s="25">
        <v>18.458456680771899</v>
      </c>
      <c r="AA17" s="26">
        <v>938610362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1020969519</v>
      </c>
      <c r="X25" s="36">
        <f t="shared" si="1"/>
        <v>861879808</v>
      </c>
      <c r="Y25" s="36">
        <f t="shared" si="1"/>
        <v>159089711</v>
      </c>
      <c r="Z25" s="37">
        <f>+IF(X25&lt;&gt;0,+(Y25/X25)*100,0)</f>
        <v>18.458456680771899</v>
      </c>
      <c r="AA25" s="38">
        <f>SUM(AA15:AA24)</f>
        <v>938610362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486105790</v>
      </c>
      <c r="X26" s="31">
        <f t="shared" si="2"/>
        <v>233946538</v>
      </c>
      <c r="Y26" s="31">
        <f t="shared" si="2"/>
        <v>252159252</v>
      </c>
      <c r="Z26" s="32">
        <f>+IF(X26&lt;&gt;0,+(Y26/X26)*100,0)</f>
        <v>107.78498974838431</v>
      </c>
      <c r="AA26" s="33">
        <f>+AA13+AA25</f>
        <v>299705271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-402204</v>
      </c>
      <c r="X31" s="20">
        <v>-277778</v>
      </c>
      <c r="Y31" s="20">
        <v>-124426</v>
      </c>
      <c r="Z31" s="21">
        <v>44.793324165340671</v>
      </c>
      <c r="AA31" s="22">
        <v>-277778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-92401538</v>
      </c>
      <c r="X32" s="20">
        <v>-63328146</v>
      </c>
      <c r="Y32" s="20">
        <v>-29073392</v>
      </c>
      <c r="Z32" s="21">
        <v>45.909115987700005</v>
      </c>
      <c r="AA32" s="22">
        <v>-74723235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46729063</v>
      </c>
      <c r="X35" s="20">
        <v>46707746</v>
      </c>
      <c r="Y35" s="20">
        <v>21317</v>
      </c>
      <c r="Z35" s="21">
        <v>4.5639110908927187E-2</v>
      </c>
      <c r="AA35" s="22">
        <v>63281103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-46074679</v>
      </c>
      <c r="X37" s="31">
        <f t="shared" si="3"/>
        <v>-16898178</v>
      </c>
      <c r="Y37" s="31">
        <f t="shared" si="3"/>
        <v>-29176501</v>
      </c>
      <c r="Z37" s="32">
        <f>+IF(X37&lt;&gt;0,+(Y37/X37)*100,0)</f>
        <v>172.66063240664172</v>
      </c>
      <c r="AA37" s="33">
        <f>SUM(AA29:AA36)</f>
        <v>-11719910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-46074679</v>
      </c>
      <c r="X44" s="31">
        <f t="shared" si="5"/>
        <v>-16898178</v>
      </c>
      <c r="Y44" s="31">
        <f t="shared" si="5"/>
        <v>-29176501</v>
      </c>
      <c r="Z44" s="32">
        <f>+IF(X44&lt;&gt;0,+(Y44/X44)*100,0)</f>
        <v>172.66063240664172</v>
      </c>
      <c r="AA44" s="33">
        <f>+AA37+AA43</f>
        <v>-11719910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532180469</v>
      </c>
      <c r="X45" s="44">
        <f t="shared" si="6"/>
        <v>250844716</v>
      </c>
      <c r="Y45" s="44">
        <f t="shared" si="6"/>
        <v>281335753</v>
      </c>
      <c r="Z45" s="45">
        <f>+IF(X45&lt;&gt;0,+(Y45/X45)*100,0)</f>
        <v>112.15534354728047</v>
      </c>
      <c r="AA45" s="46">
        <f>+AA26-AA44</f>
        <v>311425181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20193516</v>
      </c>
      <c r="Y47" s="20">
        <v>-20193516</v>
      </c>
      <c r="Z47" s="47">
        <v>-100</v>
      </c>
      <c r="AA47" s="22">
        <v>80774078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20193516</v>
      </c>
      <c r="Y50" s="52">
        <f t="shared" si="7"/>
        <v>-20193516</v>
      </c>
      <c r="Z50" s="53">
        <f>+IF(X50&lt;&gt;0,+(Y50/X50)*100,0)</f>
        <v>-100</v>
      </c>
      <c r="AA50" s="54">
        <f>SUM(AA47:AA49)</f>
        <v>80774078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-42537759</v>
      </c>
      <c r="D6" s="18"/>
      <c r="E6" s="19">
        <v>-5050000</v>
      </c>
      <c r="F6" s="20">
        <v>-5050000</v>
      </c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-10667656</v>
      </c>
      <c r="X6" s="20">
        <v>-818091</v>
      </c>
      <c r="Y6" s="20">
        <v>-9849565</v>
      </c>
      <c r="Z6" s="21">
        <v>1203.9693628214955</v>
      </c>
      <c r="AA6" s="22">
        <v>-5050000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-42537759</v>
      </c>
      <c r="D13" s="29">
        <f>SUM(D6:D12)</f>
        <v>0</v>
      </c>
      <c r="E13" s="30">
        <f t="shared" si="0"/>
        <v>-5050000</v>
      </c>
      <c r="F13" s="31">
        <f t="shared" si="0"/>
        <v>-5050000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-10667656</v>
      </c>
      <c r="X13" s="31">
        <f t="shared" si="0"/>
        <v>-818091</v>
      </c>
      <c r="Y13" s="31">
        <f t="shared" si="0"/>
        <v>-9849565</v>
      </c>
      <c r="Z13" s="32">
        <f>+IF(X13&lt;&gt;0,+(Y13/X13)*100,0)</f>
        <v>1203.9693628214955</v>
      </c>
      <c r="AA13" s="33">
        <f>SUM(AA6:AA12)</f>
        <v>-5050000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42882563</v>
      </c>
      <c r="D17" s="18"/>
      <c r="E17" s="19">
        <v>68270034</v>
      </c>
      <c r="F17" s="20">
        <v>68270034</v>
      </c>
      <c r="G17" s="24">
        <v>37143297</v>
      </c>
      <c r="H17" s="24">
        <v>858804</v>
      </c>
      <c r="I17" s="24">
        <v>2469303</v>
      </c>
      <c r="J17" s="20">
        <v>40471404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40471404</v>
      </c>
      <c r="X17" s="20">
        <v>66011533</v>
      </c>
      <c r="Y17" s="24">
        <v>-25540129</v>
      </c>
      <c r="Z17" s="25">
        <v>-38.690404296473467</v>
      </c>
      <c r="AA17" s="26">
        <v>68270034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42882563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68270034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40471404</v>
      </c>
      <c r="X25" s="36">
        <f t="shared" si="1"/>
        <v>66011533</v>
      </c>
      <c r="Y25" s="36">
        <f t="shared" si="1"/>
        <v>-25540129</v>
      </c>
      <c r="Z25" s="37">
        <f>+IF(X25&lt;&gt;0,+(Y25/X25)*100,0)</f>
        <v>-38.690404296473467</v>
      </c>
      <c r="AA25" s="38">
        <f>SUM(AA15:AA24)</f>
        <v>68270034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344804</v>
      </c>
      <c r="D26" s="29">
        <f>+D13+D25</f>
        <v>0</v>
      </c>
      <c r="E26" s="30">
        <f t="shared" si="2"/>
        <v>63220034</v>
      </c>
      <c r="F26" s="31">
        <f t="shared" si="2"/>
        <v>63220034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29803748</v>
      </c>
      <c r="X26" s="31">
        <f t="shared" si="2"/>
        <v>65193442</v>
      </c>
      <c r="Y26" s="31">
        <f t="shared" si="2"/>
        <v>-35389694</v>
      </c>
      <c r="Z26" s="32">
        <f>+IF(X26&lt;&gt;0,+(Y26/X26)*100,0)</f>
        <v>-54.284131830315076</v>
      </c>
      <c r="AA26" s="33">
        <f>+AA13+AA25</f>
        <v>63220034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344804</v>
      </c>
      <c r="D45" s="42">
        <f t="shared" si="6"/>
        <v>0</v>
      </c>
      <c r="E45" s="43">
        <f t="shared" si="6"/>
        <v>63220034</v>
      </c>
      <c r="F45" s="44">
        <f t="shared" si="6"/>
        <v>63220034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29803748</v>
      </c>
      <c r="X45" s="44">
        <f t="shared" si="6"/>
        <v>65193442</v>
      </c>
      <c r="Y45" s="44">
        <f t="shared" si="6"/>
        <v>-35389694</v>
      </c>
      <c r="Z45" s="45">
        <f>+IF(X45&lt;&gt;0,+(Y45/X45)*100,0)</f>
        <v>-54.284131830315076</v>
      </c>
      <c r="AA45" s="46">
        <f>+AA26-AA44</f>
        <v>63220034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-3722000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-1748592</v>
      </c>
      <c r="Y47" s="20">
        <v>1748592</v>
      </c>
      <c r="Z47" s="47">
        <v>-100</v>
      </c>
      <c r="AA47" s="22">
        <v>-3722000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-3722000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-1748592</v>
      </c>
      <c r="Y50" s="52">
        <f t="shared" si="7"/>
        <v>1748592</v>
      </c>
      <c r="Z50" s="53">
        <f>+IF(X50&lt;&gt;0,+(Y50/X50)*100,0)</f>
        <v>-100</v>
      </c>
      <c r="AA50" s="54">
        <f>SUM(AA47:AA49)</f>
        <v>-3722000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-12486740</v>
      </c>
      <c r="G6" s="20"/>
      <c r="H6" s="20">
        <v>1275904</v>
      </c>
      <c r="I6" s="20">
        <v>1486029</v>
      </c>
      <c r="J6" s="20">
        <v>2761933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2761933</v>
      </c>
      <c r="X6" s="20">
        <v>-3121686</v>
      </c>
      <c r="Y6" s="20">
        <v>5883619</v>
      </c>
      <c r="Z6" s="21">
        <v>-188.47568269198118</v>
      </c>
      <c r="AA6" s="22">
        <v>-12486740</v>
      </c>
    </row>
    <row r="7" spans="1:27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-13787757</v>
      </c>
      <c r="X7" s="20">
        <v>1217841</v>
      </c>
      <c r="Y7" s="20">
        <v>-15005598</v>
      </c>
      <c r="Z7" s="21">
        <v>-1232.1475463545735</v>
      </c>
      <c r="AA7" s="22">
        <v>4871372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-7615368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-11025824</v>
      </c>
      <c r="X13" s="31">
        <f t="shared" si="0"/>
        <v>-1903845</v>
      </c>
      <c r="Y13" s="31">
        <f t="shared" si="0"/>
        <v>-9121979</v>
      </c>
      <c r="Z13" s="32">
        <f>+IF(X13&lt;&gt;0,+(Y13/X13)*100,0)</f>
        <v>479.13454088962072</v>
      </c>
      <c r="AA13" s="33">
        <f>SUM(AA6:AA12)</f>
        <v>-7615368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2000001</v>
      </c>
      <c r="Y17" s="24">
        <v>-2000001</v>
      </c>
      <c r="Z17" s="25">
        <v>-100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2000001</v>
      </c>
      <c r="Y25" s="36">
        <f t="shared" si="1"/>
        <v>-2000001</v>
      </c>
      <c r="Z25" s="37">
        <f>+IF(X25&lt;&gt;0,+(Y25/X25)*100,0)</f>
        <v>-100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384632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-11025824</v>
      </c>
      <c r="X26" s="31">
        <f t="shared" si="2"/>
        <v>96156</v>
      </c>
      <c r="Y26" s="31">
        <f t="shared" si="2"/>
        <v>-11121980</v>
      </c>
      <c r="Z26" s="32">
        <f>+IF(X26&lt;&gt;0,+(Y26/X26)*100,0)</f>
        <v>-11566.600108157578</v>
      </c>
      <c r="AA26" s="33">
        <f>+AA13+AA25</f>
        <v>384632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-2487</v>
      </c>
      <c r="X31" s="20"/>
      <c r="Y31" s="20">
        <v>-2487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2197705</v>
      </c>
      <c r="X32" s="20"/>
      <c r="Y32" s="20">
        <v>2197705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679656</v>
      </c>
      <c r="X35" s="20"/>
      <c r="Y35" s="20">
        <v>679656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2874874</v>
      </c>
      <c r="X37" s="31">
        <f t="shared" si="3"/>
        <v>0</v>
      </c>
      <c r="Y37" s="31">
        <f t="shared" si="3"/>
        <v>2874874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2874874</v>
      </c>
      <c r="X44" s="31">
        <f t="shared" si="5"/>
        <v>0</v>
      </c>
      <c r="Y44" s="31">
        <f t="shared" si="5"/>
        <v>2874874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384632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-13900698</v>
      </c>
      <c r="X45" s="44">
        <f t="shared" si="6"/>
        <v>96156</v>
      </c>
      <c r="Y45" s="44">
        <f t="shared" si="6"/>
        <v>-13996854</v>
      </c>
      <c r="Z45" s="45">
        <f>+IF(X45&lt;&gt;0,+(Y45/X45)*100,0)</f>
        <v>-14556.402096593036</v>
      </c>
      <c r="AA45" s="46">
        <f>+AA26-AA44</f>
        <v>384632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384632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96159</v>
      </c>
      <c r="Y47" s="20">
        <v>-96159</v>
      </c>
      <c r="Z47" s="47">
        <v>-100</v>
      </c>
      <c r="AA47" s="22">
        <v>384632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384632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96159</v>
      </c>
      <c r="Y50" s="52">
        <f t="shared" si="7"/>
        <v>-96159</v>
      </c>
      <c r="Z50" s="53">
        <f>+IF(X50&lt;&gt;0,+(Y50/X50)*100,0)</f>
        <v>-100</v>
      </c>
      <c r="AA50" s="54">
        <f>SUM(AA47:AA49)</f>
        <v>384632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-32840614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-8210154</v>
      </c>
      <c r="Y6" s="20">
        <v>8210154</v>
      </c>
      <c r="Z6" s="21">
        <v>-100</v>
      </c>
      <c r="AA6" s="22">
        <v>-32840614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-299049</v>
      </c>
      <c r="X7" s="20"/>
      <c r="Y7" s="20">
        <v>-299049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-897214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-224304</v>
      </c>
      <c r="Y12" s="20">
        <v>186615</v>
      </c>
      <c r="Z12" s="21">
        <v>-83.197357158142523</v>
      </c>
      <c r="AA12" s="22">
        <v>-897214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-33737828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-336738</v>
      </c>
      <c r="X13" s="31">
        <f t="shared" si="0"/>
        <v>-8434458</v>
      </c>
      <c r="Y13" s="31">
        <f t="shared" si="0"/>
        <v>8097720</v>
      </c>
      <c r="Z13" s="32">
        <f>+IF(X13&lt;&gt;0,+(Y13/X13)*100,0)</f>
        <v>-96.007591714844025</v>
      </c>
      <c r="AA13" s="33">
        <f>SUM(AA6:AA12)</f>
        <v>-33737828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7680000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1920000</v>
      </c>
      <c r="Y17" s="24">
        <v>111813185</v>
      </c>
      <c r="Z17" s="25">
        <v>5823.6033854166662</v>
      </c>
      <c r="AA17" s="26">
        <v>7680000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7680000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1920000</v>
      </c>
      <c r="Y25" s="36">
        <f t="shared" si="1"/>
        <v>111813185</v>
      </c>
      <c r="Z25" s="37">
        <f>+IF(X25&lt;&gt;0,+(Y25/X25)*100,0)</f>
        <v>5823.6033854166662</v>
      </c>
      <c r="AA25" s="38">
        <f>SUM(AA15:AA24)</f>
        <v>7680000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-26057828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113396447</v>
      </c>
      <c r="X26" s="31">
        <f t="shared" si="2"/>
        <v>-6514458</v>
      </c>
      <c r="Y26" s="31">
        <f t="shared" si="2"/>
        <v>119910905</v>
      </c>
      <c r="Z26" s="32">
        <f>+IF(X26&lt;&gt;0,+(Y26/X26)*100,0)</f>
        <v>-1840.6888953770213</v>
      </c>
      <c r="AA26" s="33">
        <f>+AA13+AA25</f>
        <v>-26057828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-26057828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113396447</v>
      </c>
      <c r="X45" s="44">
        <f t="shared" si="6"/>
        <v>-6514458</v>
      </c>
      <c r="Y45" s="44">
        <f t="shared" si="6"/>
        <v>119910905</v>
      </c>
      <c r="Z45" s="45">
        <f>+IF(X45&lt;&gt;0,+(Y45/X45)*100,0)</f>
        <v>-1840.6888953770213</v>
      </c>
      <c r="AA45" s="46">
        <f>+AA26-AA44</f>
        <v>-26057828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-38022768</v>
      </c>
      <c r="G6" s="20">
        <v>78885903</v>
      </c>
      <c r="H6" s="20">
        <v>-6252230</v>
      </c>
      <c r="I6" s="20">
        <v>-1848636</v>
      </c>
      <c r="J6" s="20">
        <v>70785037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70785037</v>
      </c>
      <c r="X6" s="20">
        <v>-735046</v>
      </c>
      <c r="Y6" s="20">
        <v>71520083</v>
      </c>
      <c r="Z6" s="21">
        <v>-9730.0145841212652</v>
      </c>
      <c r="AA6" s="22">
        <v>-38022768</v>
      </c>
    </row>
    <row r="7" spans="1:27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6161965</v>
      </c>
      <c r="G7" s="20">
        <v>10590798</v>
      </c>
      <c r="H7" s="20">
        <v>-2465127</v>
      </c>
      <c r="I7" s="20">
        <v>531033</v>
      </c>
      <c r="J7" s="20">
        <v>8656704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8656704</v>
      </c>
      <c r="X7" s="20">
        <v>2395124</v>
      </c>
      <c r="Y7" s="20">
        <v>6261580</v>
      </c>
      <c r="Z7" s="21">
        <v>261.43030590482994</v>
      </c>
      <c r="AA7" s="22">
        <v>6161965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</v>
      </c>
      <c r="Y10" s="20">
        <v>99999</v>
      </c>
      <c r="Z10" s="21">
        <v>-100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/>
      <c r="G11" s="24">
        <v>13824395</v>
      </c>
      <c r="H11" s="24">
        <v>1107096</v>
      </c>
      <c r="I11" s="24">
        <v>320013</v>
      </c>
      <c r="J11" s="20">
        <v>15251504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15251504</v>
      </c>
      <c r="X11" s="20"/>
      <c r="Y11" s="24">
        <v>15251504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-32260803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94123098</v>
      </c>
      <c r="X13" s="31">
        <f t="shared" si="0"/>
        <v>1560079</v>
      </c>
      <c r="Y13" s="31">
        <f t="shared" si="0"/>
        <v>92563019</v>
      </c>
      <c r="Z13" s="32">
        <f>+IF(X13&lt;&gt;0,+(Y13/X13)*100,0)</f>
        <v>5933.2263943043909</v>
      </c>
      <c r="AA13" s="33">
        <f>SUM(AA6:AA12)</f>
        <v>-32260803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51499667</v>
      </c>
      <c r="G17" s="24">
        <v>-75203275</v>
      </c>
      <c r="H17" s="24">
        <v>8455752</v>
      </c>
      <c r="I17" s="24">
        <v>2133413</v>
      </c>
      <c r="J17" s="20">
        <v>-64614110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-64614110</v>
      </c>
      <c r="X17" s="20">
        <v>12874914</v>
      </c>
      <c r="Y17" s="24">
        <v>-77489024</v>
      </c>
      <c r="Z17" s="25">
        <v>-601.86051728190182</v>
      </c>
      <c r="AA17" s="26">
        <v>51499667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51499667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-64614110</v>
      </c>
      <c r="X25" s="36">
        <f t="shared" si="1"/>
        <v>12874914</v>
      </c>
      <c r="Y25" s="36">
        <f t="shared" si="1"/>
        <v>-77489024</v>
      </c>
      <c r="Z25" s="37">
        <f>+IF(X25&lt;&gt;0,+(Y25/X25)*100,0)</f>
        <v>-601.86051728190182</v>
      </c>
      <c r="AA25" s="38">
        <f>SUM(AA15:AA24)</f>
        <v>51499667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19238864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29508988</v>
      </c>
      <c r="X26" s="31">
        <f t="shared" si="2"/>
        <v>14434993</v>
      </c>
      <c r="Y26" s="31">
        <f t="shared" si="2"/>
        <v>15073995</v>
      </c>
      <c r="Z26" s="32">
        <f>+IF(X26&lt;&gt;0,+(Y26/X26)*100,0)</f>
        <v>104.42675656302708</v>
      </c>
      <c r="AA26" s="33">
        <f>+AA13+AA25</f>
        <v>19238864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-46512</v>
      </c>
      <c r="D31" s="18"/>
      <c r="E31" s="19"/>
      <c r="F31" s="20"/>
      <c r="G31" s="20">
        <v>-46512</v>
      </c>
      <c r="H31" s="20">
        <v>-1484</v>
      </c>
      <c r="I31" s="20"/>
      <c r="J31" s="20">
        <v>-47996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-47996</v>
      </c>
      <c r="X31" s="20"/>
      <c r="Y31" s="20">
        <v>-47996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23955919</v>
      </c>
      <c r="G32" s="20">
        <v>-5033756</v>
      </c>
      <c r="H32" s="20">
        <v>603277</v>
      </c>
      <c r="I32" s="20">
        <v>16603998</v>
      </c>
      <c r="J32" s="20">
        <v>12173519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12173519</v>
      </c>
      <c r="X32" s="20">
        <v>14759615</v>
      </c>
      <c r="Y32" s="20">
        <v>-2586096</v>
      </c>
      <c r="Z32" s="21">
        <v>-17.521432638994987</v>
      </c>
      <c r="AA32" s="22">
        <v>23955919</v>
      </c>
    </row>
    <row r="33" spans="1:27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769359</v>
      </c>
      <c r="G35" s="20">
        <v>11712672</v>
      </c>
      <c r="H35" s="20">
        <v>218479</v>
      </c>
      <c r="I35" s="20">
        <v>49382</v>
      </c>
      <c r="J35" s="20">
        <v>11980533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11980533</v>
      </c>
      <c r="X35" s="20">
        <v>192339</v>
      </c>
      <c r="Y35" s="20">
        <v>11788194</v>
      </c>
      <c r="Z35" s="21">
        <v>6128.8631010871431</v>
      </c>
      <c r="AA35" s="22">
        <v>769359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24725278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78104688</v>
      </c>
      <c r="X37" s="31">
        <f t="shared" si="3"/>
        <v>14951954</v>
      </c>
      <c r="Y37" s="31">
        <f t="shared" si="3"/>
        <v>63152734</v>
      </c>
      <c r="Z37" s="32">
        <f>+IF(X37&lt;&gt;0,+(Y37/X37)*100,0)</f>
        <v>422.37110948843207</v>
      </c>
      <c r="AA37" s="33">
        <f>SUM(AA29:AA36)</f>
        <v>24725278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24725278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78104688</v>
      </c>
      <c r="X44" s="31">
        <f t="shared" si="5"/>
        <v>14951954</v>
      </c>
      <c r="Y44" s="31">
        <f t="shared" si="5"/>
        <v>63152734</v>
      </c>
      <c r="Z44" s="32">
        <f>+IF(X44&lt;&gt;0,+(Y44/X44)*100,0)</f>
        <v>422.37110948843207</v>
      </c>
      <c r="AA44" s="33">
        <f>+AA37+AA43</f>
        <v>24725278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-5486414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-48595700</v>
      </c>
      <c r="X45" s="44">
        <f t="shared" si="6"/>
        <v>-516961</v>
      </c>
      <c r="Y45" s="44">
        <f t="shared" si="6"/>
        <v>-48078739</v>
      </c>
      <c r="Z45" s="45">
        <f>+IF(X45&lt;&gt;0,+(Y45/X45)*100,0)</f>
        <v>9300.2642365671691</v>
      </c>
      <c r="AA45" s="46">
        <f>+AA26-AA44</f>
        <v>-5486414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-6625936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-1656483</v>
      </c>
      <c r="Y47" s="20">
        <v>1656483</v>
      </c>
      <c r="Z47" s="47">
        <v>-100</v>
      </c>
      <c r="AA47" s="22">
        <v>-6625936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-6625936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-1656483</v>
      </c>
      <c r="Y50" s="52">
        <f t="shared" si="7"/>
        <v>1656483</v>
      </c>
      <c r="Z50" s="53">
        <f>+IF(X50&lt;&gt;0,+(Y50/X50)*100,0)</f>
        <v>-100</v>
      </c>
      <c r="AA50" s="54">
        <f>SUM(AA47:AA49)</f>
        <v>-6625936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17733278</v>
      </c>
      <c r="G7" s="20">
        <v>914344</v>
      </c>
      <c r="H7" s="20">
        <v>4042415</v>
      </c>
      <c r="I7" s="20">
        <v>-116405</v>
      </c>
      <c r="J7" s="20">
        <v>4840354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4840354</v>
      </c>
      <c r="X7" s="20">
        <v>4433325</v>
      </c>
      <c r="Y7" s="20">
        <v>407029</v>
      </c>
      <c r="Z7" s="21">
        <v>9.1811225209069942</v>
      </c>
      <c r="AA7" s="22">
        <v>17733278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17733278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4840354</v>
      </c>
      <c r="X13" s="31">
        <f t="shared" si="0"/>
        <v>4433325</v>
      </c>
      <c r="Y13" s="31">
        <f t="shared" si="0"/>
        <v>407029</v>
      </c>
      <c r="Z13" s="32">
        <f>+IF(X13&lt;&gt;0,+(Y13/X13)*100,0)</f>
        <v>9.1811225209069942</v>
      </c>
      <c r="AA13" s="33">
        <f>SUM(AA6:AA12)</f>
        <v>17733278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620642997</v>
      </c>
      <c r="D17" s="18"/>
      <c r="E17" s="19">
        <v>48800000</v>
      </c>
      <c r="F17" s="20">
        <v>48800000</v>
      </c>
      <c r="G17" s="24"/>
      <c r="H17" s="24">
        <v>620642996</v>
      </c>
      <c r="I17" s="24"/>
      <c r="J17" s="20">
        <v>620642996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620642996</v>
      </c>
      <c r="X17" s="20">
        <v>12200001</v>
      </c>
      <c r="Y17" s="24">
        <v>608442995</v>
      </c>
      <c r="Z17" s="25">
        <v>4987.2372551444878</v>
      </c>
      <c r="AA17" s="26">
        <v>48800000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620642997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48800000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620642996</v>
      </c>
      <c r="X25" s="36">
        <f t="shared" si="1"/>
        <v>12200001</v>
      </c>
      <c r="Y25" s="36">
        <f t="shared" si="1"/>
        <v>608442995</v>
      </c>
      <c r="Z25" s="37">
        <f>+IF(X25&lt;&gt;0,+(Y25/X25)*100,0)</f>
        <v>4987.2372551444878</v>
      </c>
      <c r="AA25" s="38">
        <f>SUM(AA15:AA24)</f>
        <v>48800000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630773434</v>
      </c>
      <c r="D26" s="29">
        <f>+D13+D25</f>
        <v>0</v>
      </c>
      <c r="E26" s="30">
        <f t="shared" si="2"/>
        <v>66533278</v>
      </c>
      <c r="F26" s="31">
        <f t="shared" si="2"/>
        <v>66533278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625483350</v>
      </c>
      <c r="X26" s="31">
        <f t="shared" si="2"/>
        <v>16633326</v>
      </c>
      <c r="Y26" s="31">
        <f t="shared" si="2"/>
        <v>608850024</v>
      </c>
      <c r="Z26" s="32">
        <f>+IF(X26&lt;&gt;0,+(Y26/X26)*100,0)</f>
        <v>3660.4225997855151</v>
      </c>
      <c r="AA26" s="33">
        <f>+AA13+AA25</f>
        <v>66533278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/>
      <c r="G35" s="20">
        <v>69976</v>
      </c>
      <c r="H35" s="20">
        <v>9215751</v>
      </c>
      <c r="I35" s="20">
        <v>-44163</v>
      </c>
      <c r="J35" s="20">
        <v>9241564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9241564</v>
      </c>
      <c r="X35" s="20"/>
      <c r="Y35" s="20">
        <v>9241564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9241564</v>
      </c>
      <c r="X37" s="31">
        <f t="shared" si="3"/>
        <v>0</v>
      </c>
      <c r="Y37" s="31">
        <f t="shared" si="3"/>
        <v>9241564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9241564</v>
      </c>
      <c r="X44" s="31">
        <f t="shared" si="5"/>
        <v>0</v>
      </c>
      <c r="Y44" s="31">
        <f t="shared" si="5"/>
        <v>9241564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621057048</v>
      </c>
      <c r="D45" s="42">
        <f t="shared" si="6"/>
        <v>0</v>
      </c>
      <c r="E45" s="43">
        <f t="shared" si="6"/>
        <v>66533278</v>
      </c>
      <c r="F45" s="44">
        <f t="shared" si="6"/>
        <v>66533278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616241786</v>
      </c>
      <c r="X45" s="44">
        <f t="shared" si="6"/>
        <v>16633326</v>
      </c>
      <c r="Y45" s="44">
        <f t="shared" si="6"/>
        <v>599608460</v>
      </c>
      <c r="Z45" s="45">
        <f>+IF(X45&lt;&gt;0,+(Y45/X45)*100,0)</f>
        <v>3604.8620702798707</v>
      </c>
      <c r="AA45" s="46">
        <f>+AA26-AA44</f>
        <v>66533278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102989118</v>
      </c>
      <c r="X47" s="20"/>
      <c r="Y47" s="20">
        <v>102989118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101627053</v>
      </c>
      <c r="X50" s="52">
        <f t="shared" si="7"/>
        <v>0</v>
      </c>
      <c r="Y50" s="52">
        <f t="shared" si="7"/>
        <v>101627053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-11727383</v>
      </c>
      <c r="G6" s="20">
        <v>-28879680</v>
      </c>
      <c r="H6" s="20">
        <v>-589606</v>
      </c>
      <c r="I6" s="20">
        <v>1449422</v>
      </c>
      <c r="J6" s="20">
        <v>-28019864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-28019864</v>
      </c>
      <c r="X6" s="20">
        <v>-2345478</v>
      </c>
      <c r="Y6" s="20">
        <v>-25674386</v>
      </c>
      <c r="Z6" s="21">
        <v>1094.6334180069052</v>
      </c>
      <c r="AA6" s="22">
        <v>-11727383</v>
      </c>
    </row>
    <row r="7" spans="1:27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10062900</v>
      </c>
      <c r="X7" s="20">
        <v>6638417</v>
      </c>
      <c r="Y7" s="20">
        <v>3424483</v>
      </c>
      <c r="Z7" s="21">
        <v>51.585837406719101</v>
      </c>
      <c r="AA7" s="22">
        <v>18246551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12659818</v>
      </c>
      <c r="X11" s="20"/>
      <c r="Y11" s="24">
        <v>12659818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6519168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-5633408</v>
      </c>
      <c r="X13" s="31">
        <f t="shared" si="0"/>
        <v>4292939</v>
      </c>
      <c r="Y13" s="31">
        <f t="shared" si="0"/>
        <v>-9926347</v>
      </c>
      <c r="Z13" s="32">
        <f>+IF(X13&lt;&gt;0,+(Y13/X13)*100,0)</f>
        <v>-231.22497198306334</v>
      </c>
      <c r="AA13" s="33">
        <f>SUM(AA6:AA12)</f>
        <v>6519168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48221043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230159960</v>
      </c>
      <c r="X17" s="20">
        <v>12055263</v>
      </c>
      <c r="Y17" s="24">
        <v>218104697</v>
      </c>
      <c r="Z17" s="25">
        <v>1809.2072897953369</v>
      </c>
      <c r="AA17" s="26">
        <v>48221043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48221043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230159960</v>
      </c>
      <c r="X25" s="36">
        <f t="shared" si="1"/>
        <v>12055263</v>
      </c>
      <c r="Y25" s="36">
        <f t="shared" si="1"/>
        <v>218104697</v>
      </c>
      <c r="Z25" s="37">
        <f>+IF(X25&lt;&gt;0,+(Y25/X25)*100,0)</f>
        <v>1809.2072897953369</v>
      </c>
      <c r="AA25" s="38">
        <f>SUM(AA15:AA24)</f>
        <v>48221043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54740211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224526552</v>
      </c>
      <c r="X26" s="31">
        <f t="shared" si="2"/>
        <v>16348202</v>
      </c>
      <c r="Y26" s="31">
        <f t="shared" si="2"/>
        <v>208178350</v>
      </c>
      <c r="Z26" s="32">
        <f>+IF(X26&lt;&gt;0,+(Y26/X26)*100,0)</f>
        <v>1273.4021148013708</v>
      </c>
      <c r="AA26" s="33">
        <f>+AA13+AA25</f>
        <v>54740211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-35024</v>
      </c>
      <c r="X31" s="20"/>
      <c r="Y31" s="20">
        <v>-35024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29366709</v>
      </c>
      <c r="G32" s="20">
        <v>-486914</v>
      </c>
      <c r="H32" s="20">
        <v>-388105</v>
      </c>
      <c r="I32" s="20">
        <v>1639651</v>
      </c>
      <c r="J32" s="20">
        <v>764632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764632</v>
      </c>
      <c r="X32" s="20">
        <v>10004828</v>
      </c>
      <c r="Y32" s="20">
        <v>-9240196</v>
      </c>
      <c r="Z32" s="21">
        <v>-92.357369861830705</v>
      </c>
      <c r="AA32" s="22">
        <v>29366709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17411585</v>
      </c>
      <c r="X35" s="20">
        <v>1949418</v>
      </c>
      <c r="Y35" s="20">
        <v>15462167</v>
      </c>
      <c r="Z35" s="21">
        <v>793.1683712779917</v>
      </c>
      <c r="AA35" s="22">
        <v>7797671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37164380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18141193</v>
      </c>
      <c r="X37" s="31">
        <f t="shared" si="3"/>
        <v>11954246</v>
      </c>
      <c r="Y37" s="31">
        <f t="shared" si="3"/>
        <v>6186947</v>
      </c>
      <c r="Z37" s="32">
        <f>+IF(X37&lt;&gt;0,+(Y37/X37)*100,0)</f>
        <v>51.755225716452543</v>
      </c>
      <c r="AA37" s="33">
        <f>SUM(AA29:AA36)</f>
        <v>37164380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37164380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18145339</v>
      </c>
      <c r="X44" s="31">
        <f t="shared" si="5"/>
        <v>11954246</v>
      </c>
      <c r="Y44" s="31">
        <f t="shared" si="5"/>
        <v>6191093</v>
      </c>
      <c r="Z44" s="32">
        <f>+IF(X44&lt;&gt;0,+(Y44/X44)*100,0)</f>
        <v>51.789907954044111</v>
      </c>
      <c r="AA44" s="33">
        <f>+AA37+AA43</f>
        <v>37164380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17575831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206381213</v>
      </c>
      <c r="X45" s="44">
        <f t="shared" si="6"/>
        <v>4393956</v>
      </c>
      <c r="Y45" s="44">
        <f t="shared" si="6"/>
        <v>201987257</v>
      </c>
      <c r="Z45" s="45">
        <f>+IF(X45&lt;&gt;0,+(Y45/X45)*100,0)</f>
        <v>4596.9339929667021</v>
      </c>
      <c r="AA45" s="46">
        <f>+AA26-AA44</f>
        <v>17575831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17575831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4393956</v>
      </c>
      <c r="Y47" s="20">
        <v>-4364756</v>
      </c>
      <c r="Z47" s="47">
        <v>-99.335450787399779</v>
      </c>
      <c r="AA47" s="22">
        <v>17575831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17575831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4393956</v>
      </c>
      <c r="Y50" s="52">
        <f t="shared" si="7"/>
        <v>-4364756</v>
      </c>
      <c r="Z50" s="53">
        <f>+IF(X50&lt;&gt;0,+(Y50/X50)*100,0)</f>
        <v>-99.335450787399779</v>
      </c>
      <c r="AA50" s="54">
        <f>SUM(AA47:AA49)</f>
        <v>17575831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-186867</v>
      </c>
      <c r="Y17" s="24">
        <v>186867</v>
      </c>
      <c r="Z17" s="25">
        <v>-100</v>
      </c>
      <c r="AA17" s="26">
        <v>-747469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-186867</v>
      </c>
      <c r="Y25" s="36">
        <f t="shared" si="1"/>
        <v>186867</v>
      </c>
      <c r="Z25" s="37">
        <f>+IF(X25&lt;&gt;0,+(Y25/X25)*100,0)</f>
        <v>-100</v>
      </c>
      <c r="AA25" s="38">
        <f>SUM(AA15:AA24)</f>
        <v>-747469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-214867</v>
      </c>
      <c r="Y26" s="31">
        <f t="shared" si="2"/>
        <v>186867</v>
      </c>
      <c r="Z26" s="32">
        <f>+IF(X26&lt;&gt;0,+(Y26/X26)*100,0)</f>
        <v>-86.968682952710282</v>
      </c>
      <c r="AA26" s="33">
        <f>+AA13+AA25</f>
        <v>-775469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-214867</v>
      </c>
      <c r="Y45" s="44">
        <f t="shared" si="6"/>
        <v>186867</v>
      </c>
      <c r="Z45" s="45">
        <f>+IF(X45&lt;&gt;0,+(Y45/X45)*100,0)</f>
        <v>-86.968682952710282</v>
      </c>
      <c r="AA45" s="46">
        <f>+AA26-AA44</f>
        <v>-775469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-186867</v>
      </c>
      <c r="Y47" s="20">
        <v>186867</v>
      </c>
      <c r="Z47" s="47">
        <v>-100</v>
      </c>
      <c r="AA47" s="22">
        <v>-747469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-186867</v>
      </c>
      <c r="Y50" s="52">
        <f t="shared" si="7"/>
        <v>186867</v>
      </c>
      <c r="Z50" s="53">
        <f>+IF(X50&lt;&gt;0,+(Y50/X50)*100,0)</f>
        <v>-100</v>
      </c>
      <c r="AA50" s="54">
        <f>SUM(AA47:AA49)</f>
        <v>-747469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18005071</v>
      </c>
      <c r="X7" s="20">
        <v>20285745</v>
      </c>
      <c r="Y7" s="20">
        <v>-2280674</v>
      </c>
      <c r="Z7" s="21">
        <v>-11.242742132467898</v>
      </c>
      <c r="AA7" s="22">
        <v>81142946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18005071</v>
      </c>
      <c r="X13" s="31">
        <f t="shared" si="0"/>
        <v>20285745</v>
      </c>
      <c r="Y13" s="31">
        <f t="shared" si="0"/>
        <v>-2280674</v>
      </c>
      <c r="Z13" s="32">
        <f>+IF(X13&lt;&gt;0,+(Y13/X13)*100,0)</f>
        <v>-11.242742132467898</v>
      </c>
      <c r="AA13" s="33">
        <f>SUM(AA6:AA12)</f>
        <v>81142946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60859382</v>
      </c>
      <c r="X17" s="20">
        <v>12099588</v>
      </c>
      <c r="Y17" s="24">
        <v>48759794</v>
      </c>
      <c r="Z17" s="25">
        <v>402.98722568074214</v>
      </c>
      <c r="AA17" s="26">
        <v>48398333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60859382</v>
      </c>
      <c r="X25" s="36">
        <f t="shared" si="1"/>
        <v>12099588</v>
      </c>
      <c r="Y25" s="36">
        <f t="shared" si="1"/>
        <v>48759794</v>
      </c>
      <c r="Z25" s="37">
        <f>+IF(X25&lt;&gt;0,+(Y25/X25)*100,0)</f>
        <v>402.98722568074214</v>
      </c>
      <c r="AA25" s="38">
        <f>SUM(AA15:AA24)</f>
        <v>48398333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78864453</v>
      </c>
      <c r="X26" s="31">
        <f t="shared" si="2"/>
        <v>32385333</v>
      </c>
      <c r="Y26" s="31">
        <f t="shared" si="2"/>
        <v>46479120</v>
      </c>
      <c r="Z26" s="32">
        <f>+IF(X26&lt;&gt;0,+(Y26/X26)*100,0)</f>
        <v>143.51904301864056</v>
      </c>
      <c r="AA26" s="33">
        <f>+AA13+AA25</f>
        <v>129541279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3047353</v>
      </c>
      <c r="X35" s="20"/>
      <c r="Y35" s="20">
        <v>3047353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3047353</v>
      </c>
      <c r="X37" s="31">
        <f t="shared" si="3"/>
        <v>0</v>
      </c>
      <c r="Y37" s="31">
        <f t="shared" si="3"/>
        <v>3047353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3047353</v>
      </c>
      <c r="X44" s="31">
        <f t="shared" si="5"/>
        <v>0</v>
      </c>
      <c r="Y44" s="31">
        <f t="shared" si="5"/>
        <v>3047353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75817100</v>
      </c>
      <c r="X45" s="44">
        <f t="shared" si="6"/>
        <v>32385333</v>
      </c>
      <c r="Y45" s="44">
        <f t="shared" si="6"/>
        <v>43431767</v>
      </c>
      <c r="Z45" s="45">
        <f>+IF(X45&lt;&gt;0,+(Y45/X45)*100,0)</f>
        <v>134.10937290655619</v>
      </c>
      <c r="AA45" s="46">
        <f>+AA26-AA44</f>
        <v>129541279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-195231402</v>
      </c>
      <c r="X47" s="20">
        <v>-5905182</v>
      </c>
      <c r="Y47" s="20">
        <v>-189326220</v>
      </c>
      <c r="Z47" s="47">
        <v>3206.1030464429377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-195231402</v>
      </c>
      <c r="X50" s="52">
        <f t="shared" si="7"/>
        <v>-5905182</v>
      </c>
      <c r="Y50" s="52">
        <f t="shared" si="7"/>
        <v>-189326220</v>
      </c>
      <c r="Z50" s="53">
        <f>+IF(X50&lt;&gt;0,+(Y50/X50)*100,0)</f>
        <v>3206.1030464429377</v>
      </c>
      <c r="AA50" s="54">
        <f>SUM(AA47:AA49)</f>
        <v>-23620719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115542</v>
      </c>
      <c r="J6" s="20">
        <v>115542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115542</v>
      </c>
      <c r="X6" s="20"/>
      <c r="Y6" s="20">
        <v>115542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918163</v>
      </c>
      <c r="J7" s="20">
        <v>918163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918163</v>
      </c>
      <c r="X7" s="20"/>
      <c r="Y7" s="20">
        <v>918163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1033705</v>
      </c>
      <c r="X13" s="31">
        <f t="shared" si="0"/>
        <v>0</v>
      </c>
      <c r="Y13" s="31">
        <f t="shared" si="0"/>
        <v>1033705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1033705</v>
      </c>
      <c r="X26" s="31">
        <f t="shared" si="2"/>
        <v>0</v>
      </c>
      <c r="Y26" s="31">
        <f t="shared" si="2"/>
        <v>1033705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-56552</v>
      </c>
      <c r="X32" s="20"/>
      <c r="Y32" s="20">
        <v>-56552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142331</v>
      </c>
      <c r="X35" s="20"/>
      <c r="Y35" s="20">
        <v>142331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85779</v>
      </c>
      <c r="X37" s="31">
        <f t="shared" si="3"/>
        <v>0</v>
      </c>
      <c r="Y37" s="31">
        <f t="shared" si="3"/>
        <v>85779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85779</v>
      </c>
      <c r="X44" s="31">
        <f t="shared" si="5"/>
        <v>0</v>
      </c>
      <c r="Y44" s="31">
        <f t="shared" si="5"/>
        <v>85779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31525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947926</v>
      </c>
      <c r="X45" s="44">
        <f t="shared" si="6"/>
        <v>0</v>
      </c>
      <c r="Y45" s="44">
        <f t="shared" si="6"/>
        <v>947926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24853265</v>
      </c>
      <c r="D7" s="18"/>
      <c r="E7" s="19">
        <v>34343917</v>
      </c>
      <c r="F7" s="20">
        <v>34343917</v>
      </c>
      <c r="G7" s="20">
        <v>57621967</v>
      </c>
      <c r="H7" s="20">
        <v>-26410550</v>
      </c>
      <c r="I7" s="20">
        <v>3521552</v>
      </c>
      <c r="J7" s="20">
        <v>34732969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34732969</v>
      </c>
      <c r="X7" s="20">
        <v>8585982</v>
      </c>
      <c r="Y7" s="20">
        <v>26146987</v>
      </c>
      <c r="Z7" s="21">
        <v>304.53111828093745</v>
      </c>
      <c r="AA7" s="22">
        <v>34343917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24853265</v>
      </c>
      <c r="D13" s="29">
        <f>SUM(D6:D12)</f>
        <v>0</v>
      </c>
      <c r="E13" s="30">
        <f t="shared" si="0"/>
        <v>34343917</v>
      </c>
      <c r="F13" s="31">
        <f t="shared" si="0"/>
        <v>34343917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34732969</v>
      </c>
      <c r="X13" s="31">
        <f t="shared" si="0"/>
        <v>8585982</v>
      </c>
      <c r="Y13" s="31">
        <f t="shared" si="0"/>
        <v>26146987</v>
      </c>
      <c r="Z13" s="32">
        <f>+IF(X13&lt;&gt;0,+(Y13/X13)*100,0)</f>
        <v>304.53111828093745</v>
      </c>
      <c r="AA13" s="33">
        <f>SUM(AA6:AA12)</f>
        <v>34343917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539872733</v>
      </c>
      <c r="D17" s="18"/>
      <c r="E17" s="19">
        <v>-484633149</v>
      </c>
      <c r="F17" s="20">
        <v>-484633149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554299257</v>
      </c>
      <c r="X17" s="20">
        <v>-121158267</v>
      </c>
      <c r="Y17" s="24">
        <v>675457524</v>
      </c>
      <c r="Z17" s="25">
        <v>-557.50015308489026</v>
      </c>
      <c r="AA17" s="26">
        <v>-484633149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539872733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-484633149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554299257</v>
      </c>
      <c r="X25" s="36">
        <f t="shared" si="1"/>
        <v>-121158267</v>
      </c>
      <c r="Y25" s="36">
        <f t="shared" si="1"/>
        <v>675457524</v>
      </c>
      <c r="Z25" s="37">
        <f>+IF(X25&lt;&gt;0,+(Y25/X25)*100,0)</f>
        <v>-557.50015308489026</v>
      </c>
      <c r="AA25" s="38">
        <f>SUM(AA15:AA24)</f>
        <v>-484633149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564725998</v>
      </c>
      <c r="D26" s="29">
        <f>+D13+D25</f>
        <v>0</v>
      </c>
      <c r="E26" s="30">
        <f t="shared" si="2"/>
        <v>-450289232</v>
      </c>
      <c r="F26" s="31">
        <f t="shared" si="2"/>
        <v>-450289232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589032226</v>
      </c>
      <c r="X26" s="31">
        <f t="shared" si="2"/>
        <v>-112572285</v>
      </c>
      <c r="Y26" s="31">
        <f t="shared" si="2"/>
        <v>701604511</v>
      </c>
      <c r="Z26" s="32">
        <f>+IF(X26&lt;&gt;0,+(Y26/X26)*100,0)</f>
        <v>-623.24799660946746</v>
      </c>
      <c r="AA26" s="33">
        <f>+AA13+AA25</f>
        <v>-450289232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13369572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14452716</v>
      </c>
      <c r="X35" s="20">
        <v>3400719</v>
      </c>
      <c r="Y35" s="20">
        <v>11051997</v>
      </c>
      <c r="Z35" s="21">
        <v>324.99000946564536</v>
      </c>
      <c r="AA35" s="22">
        <v>13602887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13369572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24452716</v>
      </c>
      <c r="X37" s="31">
        <f t="shared" si="3"/>
        <v>3400719</v>
      </c>
      <c r="Y37" s="31">
        <f t="shared" si="3"/>
        <v>21051997</v>
      </c>
      <c r="Z37" s="32">
        <f>+IF(X37&lt;&gt;0,+(Y37/X37)*100,0)</f>
        <v>619.04547244273931</v>
      </c>
      <c r="AA37" s="33">
        <f>SUM(AA29:AA36)</f>
        <v>13602887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13369572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24452716</v>
      </c>
      <c r="X44" s="31">
        <f t="shared" si="5"/>
        <v>3400719</v>
      </c>
      <c r="Y44" s="31">
        <f t="shared" si="5"/>
        <v>21051997</v>
      </c>
      <c r="Z44" s="32">
        <f>+IF(X44&lt;&gt;0,+(Y44/X44)*100,0)</f>
        <v>619.04547244273931</v>
      </c>
      <c r="AA44" s="33">
        <f>+AA37+AA43</f>
        <v>13602887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551356426</v>
      </c>
      <c r="D45" s="42">
        <f t="shared" si="6"/>
        <v>0</v>
      </c>
      <c r="E45" s="43">
        <f t="shared" si="6"/>
        <v>-463892119</v>
      </c>
      <c r="F45" s="44">
        <f t="shared" si="6"/>
        <v>-463892119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564579510</v>
      </c>
      <c r="X45" s="44">
        <f t="shared" si="6"/>
        <v>-115973004</v>
      </c>
      <c r="Y45" s="44">
        <f t="shared" si="6"/>
        <v>680552514</v>
      </c>
      <c r="Z45" s="45">
        <f>+IF(X45&lt;&gt;0,+(Y45/X45)*100,0)</f>
        <v>-586.81976884896415</v>
      </c>
      <c r="AA45" s="46">
        <f>+AA26-AA44</f>
        <v>-463892119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-74528747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68804651</v>
      </c>
      <c r="X47" s="20">
        <v>-18632190</v>
      </c>
      <c r="Y47" s="20">
        <v>87436841</v>
      </c>
      <c r="Z47" s="47">
        <v>-469.27838863815794</v>
      </c>
      <c r="AA47" s="22">
        <v>-74528747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-74528747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68804651</v>
      </c>
      <c r="X50" s="52">
        <f t="shared" si="7"/>
        <v>-18632190</v>
      </c>
      <c r="Y50" s="52">
        <f t="shared" si="7"/>
        <v>87436841</v>
      </c>
      <c r="Z50" s="53">
        <f>+IF(X50&lt;&gt;0,+(Y50/X50)*100,0)</f>
        <v>-469.27838863815794</v>
      </c>
      <c r="AA50" s="54">
        <f>SUM(AA47:AA49)</f>
        <v>-74528747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-38567530</v>
      </c>
      <c r="G6" s="20"/>
      <c r="H6" s="20">
        <v>-2623591</v>
      </c>
      <c r="I6" s="20">
        <v>-25993912</v>
      </c>
      <c r="J6" s="20">
        <v>-28617503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-28617503</v>
      </c>
      <c r="X6" s="20">
        <v>-9641880</v>
      </c>
      <c r="Y6" s="20">
        <v>-18975623</v>
      </c>
      <c r="Z6" s="21">
        <v>196.80418134222785</v>
      </c>
      <c r="AA6" s="22">
        <v>-38567530</v>
      </c>
    </row>
    <row r="7" spans="1:27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1798849</v>
      </c>
      <c r="G7" s="20"/>
      <c r="H7" s="20">
        <v>949183</v>
      </c>
      <c r="I7" s="20">
        <v>-1264319</v>
      </c>
      <c r="J7" s="20">
        <v>-315136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-315136</v>
      </c>
      <c r="X7" s="20">
        <v>5283455</v>
      </c>
      <c r="Y7" s="20">
        <v>-5598591</v>
      </c>
      <c r="Z7" s="21">
        <v>-105.96458188817735</v>
      </c>
      <c r="AA7" s="22">
        <v>1798849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5564662</v>
      </c>
      <c r="X11" s="20"/>
      <c r="Y11" s="24">
        <v>5564662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-36768681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-23367977</v>
      </c>
      <c r="X13" s="31">
        <f t="shared" si="0"/>
        <v>-4358425</v>
      </c>
      <c r="Y13" s="31">
        <f t="shared" si="0"/>
        <v>-19009552</v>
      </c>
      <c r="Z13" s="32">
        <f>+IF(X13&lt;&gt;0,+(Y13/X13)*100,0)</f>
        <v>436.15645560036018</v>
      </c>
      <c r="AA13" s="33">
        <f>SUM(AA6:AA12)</f>
        <v>-36768681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214632570</v>
      </c>
      <c r="D17" s="18"/>
      <c r="E17" s="19">
        <v>229089080</v>
      </c>
      <c r="F17" s="20">
        <v>229089080</v>
      </c>
      <c r="G17" s="24"/>
      <c r="H17" s="24">
        <v>7767268</v>
      </c>
      <c r="I17" s="24">
        <v>22520561</v>
      </c>
      <c r="J17" s="20">
        <v>30287829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30287829</v>
      </c>
      <c r="X17" s="20">
        <v>197424773</v>
      </c>
      <c r="Y17" s="24">
        <v>-167136944</v>
      </c>
      <c r="Z17" s="25">
        <v>-84.658546878511544</v>
      </c>
      <c r="AA17" s="26">
        <v>229089080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214632570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229089080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30287829</v>
      </c>
      <c r="X25" s="36">
        <f t="shared" si="1"/>
        <v>197424773</v>
      </c>
      <c r="Y25" s="36">
        <f t="shared" si="1"/>
        <v>-167136944</v>
      </c>
      <c r="Z25" s="37">
        <f>+IF(X25&lt;&gt;0,+(Y25/X25)*100,0)</f>
        <v>-84.658546878511544</v>
      </c>
      <c r="AA25" s="38">
        <f>SUM(AA15:AA24)</f>
        <v>229089080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-1193124</v>
      </c>
      <c r="D26" s="29">
        <f>+D13+D25</f>
        <v>0</v>
      </c>
      <c r="E26" s="30">
        <f t="shared" si="2"/>
        <v>192320399</v>
      </c>
      <c r="F26" s="31">
        <f t="shared" si="2"/>
        <v>192320399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6919852</v>
      </c>
      <c r="X26" s="31">
        <f t="shared" si="2"/>
        <v>193066348</v>
      </c>
      <c r="Y26" s="31">
        <f t="shared" si="2"/>
        <v>-186146496</v>
      </c>
      <c r="Z26" s="32">
        <f>+IF(X26&lt;&gt;0,+(Y26/X26)*100,0)</f>
        <v>-96.415816597929322</v>
      </c>
      <c r="AA26" s="33">
        <f>+AA13+AA25</f>
        <v>192320399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2565</v>
      </c>
      <c r="X31" s="20"/>
      <c r="Y31" s="20">
        <v>2565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36992030</v>
      </c>
      <c r="G32" s="20"/>
      <c r="H32" s="20">
        <v>1094704</v>
      </c>
      <c r="I32" s="20">
        <v>924021</v>
      </c>
      <c r="J32" s="20">
        <v>2018725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2018725</v>
      </c>
      <c r="X32" s="20">
        <v>33299098</v>
      </c>
      <c r="Y32" s="20">
        <v>-31280373</v>
      </c>
      <c r="Z32" s="21">
        <v>-93.937598549966722</v>
      </c>
      <c r="AA32" s="22">
        <v>36992030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9603268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327804</v>
      </c>
      <c r="X35" s="20"/>
      <c r="Y35" s="20">
        <v>327804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35481977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36992030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2349094</v>
      </c>
      <c r="X37" s="31">
        <f t="shared" si="3"/>
        <v>33299098</v>
      </c>
      <c r="Y37" s="31">
        <f t="shared" si="3"/>
        <v>-30950004</v>
      </c>
      <c r="Z37" s="32">
        <f>+IF(X37&lt;&gt;0,+(Y37/X37)*100,0)</f>
        <v>-92.945472577065004</v>
      </c>
      <c r="AA37" s="33">
        <f>SUM(AA29:AA36)</f>
        <v>36992030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8400</v>
      </c>
      <c r="Y40" s="20">
        <v>-8400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8400</v>
      </c>
      <c r="Y43" s="36">
        <f t="shared" si="4"/>
        <v>-8400</v>
      </c>
      <c r="Z43" s="37">
        <f>+IF(X43&lt;&gt;0,+(Y43/X43)*100,0)</f>
        <v>-100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35481977</v>
      </c>
      <c r="D44" s="29">
        <f>+D37+D43</f>
        <v>0</v>
      </c>
      <c r="E44" s="30">
        <f t="shared" si="5"/>
        <v>37025634</v>
      </c>
      <c r="F44" s="31">
        <f t="shared" si="5"/>
        <v>37025634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2349094</v>
      </c>
      <c r="X44" s="31">
        <f t="shared" si="5"/>
        <v>33307498</v>
      </c>
      <c r="Y44" s="31">
        <f t="shared" si="5"/>
        <v>-30958404</v>
      </c>
      <c r="Z44" s="32">
        <f>+IF(X44&lt;&gt;0,+(Y44/X44)*100,0)</f>
        <v>-92.947251696900196</v>
      </c>
      <c r="AA44" s="33">
        <f>+AA37+AA43</f>
        <v>37025634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-36675101</v>
      </c>
      <c r="D45" s="42">
        <f t="shared" si="6"/>
        <v>0</v>
      </c>
      <c r="E45" s="43">
        <f t="shared" si="6"/>
        <v>155294765</v>
      </c>
      <c r="F45" s="44">
        <f t="shared" si="6"/>
        <v>155294765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4570758</v>
      </c>
      <c r="X45" s="44">
        <f t="shared" si="6"/>
        <v>159758850</v>
      </c>
      <c r="Y45" s="44">
        <f t="shared" si="6"/>
        <v>-155188092</v>
      </c>
      <c r="Z45" s="45">
        <f>+IF(X45&lt;&gt;0,+(Y45/X45)*100,0)</f>
        <v>-97.13896413250346</v>
      </c>
      <c r="AA45" s="46">
        <f>+AA26-AA44</f>
        <v>155294765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-5951281</v>
      </c>
      <c r="G47" s="20"/>
      <c r="H47" s="20">
        <v>-78216</v>
      </c>
      <c r="I47" s="20"/>
      <c r="J47" s="20">
        <v>-78216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-78216</v>
      </c>
      <c r="X47" s="20">
        <v>-1487205</v>
      </c>
      <c r="Y47" s="20">
        <v>1408989</v>
      </c>
      <c r="Z47" s="47">
        <v>-94.740738499399882</v>
      </c>
      <c r="AA47" s="22">
        <v>-5951281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-5951281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-78216</v>
      </c>
      <c r="X50" s="52">
        <f t="shared" si="7"/>
        <v>-1487205</v>
      </c>
      <c r="Y50" s="52">
        <f t="shared" si="7"/>
        <v>1408989</v>
      </c>
      <c r="Z50" s="53">
        <f>+IF(X50&lt;&gt;0,+(Y50/X50)*100,0)</f>
        <v>-94.740738499399882</v>
      </c>
      <c r="AA50" s="54">
        <f>SUM(AA47:AA49)</f>
        <v>-5951281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-16740611</v>
      </c>
      <c r="D6" s="18"/>
      <c r="E6" s="19">
        <v>11998868</v>
      </c>
      <c r="F6" s="20">
        <v>11998868</v>
      </c>
      <c r="G6" s="20">
        <v>-16320787</v>
      </c>
      <c r="H6" s="20">
        <v>-1287714</v>
      </c>
      <c r="I6" s="20">
        <v>579153</v>
      </c>
      <c r="J6" s="20">
        <v>-17029348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-17029348</v>
      </c>
      <c r="X6" s="20">
        <v>2999718</v>
      </c>
      <c r="Y6" s="20">
        <v>-20029066</v>
      </c>
      <c r="Z6" s="21">
        <v>-667.69829697324883</v>
      </c>
      <c r="AA6" s="22">
        <v>11998868</v>
      </c>
    </row>
    <row r="7" spans="1:27" x14ac:dyDescent="0.25">
      <c r="A7" s="23" t="s">
        <v>35</v>
      </c>
      <c r="B7" s="17" t="s">
        <v>32</v>
      </c>
      <c r="C7" s="18">
        <v>-7923859</v>
      </c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-4942658</v>
      </c>
      <c r="X7" s="20">
        <v>-1664343</v>
      </c>
      <c r="Y7" s="20">
        <v>-3278315</v>
      </c>
      <c r="Z7" s="21">
        <v>196.97352048225636</v>
      </c>
      <c r="AA7" s="22">
        <v>-6657374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3634791</v>
      </c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3634790</v>
      </c>
      <c r="X11" s="20"/>
      <c r="Y11" s="24">
        <v>3634790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-21050909</v>
      </c>
      <c r="D13" s="29">
        <f>SUM(D6:D12)</f>
        <v>0</v>
      </c>
      <c r="E13" s="30">
        <f t="shared" si="0"/>
        <v>5341494</v>
      </c>
      <c r="F13" s="31">
        <f t="shared" si="0"/>
        <v>5341494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-18358446</v>
      </c>
      <c r="X13" s="31">
        <f t="shared" si="0"/>
        <v>1335375</v>
      </c>
      <c r="Y13" s="31">
        <f t="shared" si="0"/>
        <v>-19693821</v>
      </c>
      <c r="Z13" s="32">
        <f>+IF(X13&lt;&gt;0,+(Y13/X13)*100,0)</f>
        <v>-1474.7783206964336</v>
      </c>
      <c r="AA13" s="33">
        <f>SUM(AA6:AA12)</f>
        <v>5341494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211963400</v>
      </c>
      <c r="D17" s="18"/>
      <c r="E17" s="19">
        <v>1036732</v>
      </c>
      <c r="F17" s="20">
        <v>1036732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208406049</v>
      </c>
      <c r="X17" s="20">
        <v>259182</v>
      </c>
      <c r="Y17" s="24">
        <v>208146867</v>
      </c>
      <c r="Z17" s="25">
        <v>80309.1522559437</v>
      </c>
      <c r="AA17" s="26">
        <v>1036732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210590674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1036732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207033323</v>
      </c>
      <c r="X25" s="36">
        <f t="shared" si="1"/>
        <v>259182</v>
      </c>
      <c r="Y25" s="36">
        <f t="shared" si="1"/>
        <v>206774141</v>
      </c>
      <c r="Z25" s="37">
        <f>+IF(X25&lt;&gt;0,+(Y25/X25)*100,0)</f>
        <v>79779.514395289807</v>
      </c>
      <c r="AA25" s="38">
        <f>SUM(AA15:AA24)</f>
        <v>1036732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189539765</v>
      </c>
      <c r="D26" s="29">
        <f>+D13+D25</f>
        <v>0</v>
      </c>
      <c r="E26" s="30">
        <f t="shared" si="2"/>
        <v>6378226</v>
      </c>
      <c r="F26" s="31">
        <f t="shared" si="2"/>
        <v>6378226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188674877</v>
      </c>
      <c r="X26" s="31">
        <f t="shared" si="2"/>
        <v>1594557</v>
      </c>
      <c r="Y26" s="31">
        <f t="shared" si="2"/>
        <v>187080320</v>
      </c>
      <c r="Z26" s="32">
        <f>+IF(X26&lt;&gt;0,+(Y26/X26)*100,0)</f>
        <v>11732.432268021776</v>
      </c>
      <c r="AA26" s="33">
        <f>+AA13+AA25</f>
        <v>6378226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-1381</v>
      </c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-1598</v>
      </c>
      <c r="X31" s="20"/>
      <c r="Y31" s="20">
        <v>-1598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-3895315</v>
      </c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-5147280</v>
      </c>
      <c r="X32" s="20"/>
      <c r="Y32" s="20">
        <v>-5147280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7301155</v>
      </c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7950016</v>
      </c>
      <c r="X35" s="20">
        <v>724539</v>
      </c>
      <c r="Y35" s="20">
        <v>7225477</v>
      </c>
      <c r="Z35" s="21">
        <v>997.25163172720863</v>
      </c>
      <c r="AA35" s="22">
        <v>2898160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3404459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2801138</v>
      </c>
      <c r="X37" s="31">
        <f t="shared" si="3"/>
        <v>724539</v>
      </c>
      <c r="Y37" s="31">
        <f t="shared" si="3"/>
        <v>2076599</v>
      </c>
      <c r="Z37" s="32">
        <f>+IF(X37&lt;&gt;0,+(Y37/X37)*100,0)</f>
        <v>286.60969250792573</v>
      </c>
      <c r="AA37" s="33">
        <f>SUM(AA29:AA36)</f>
        <v>2898160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3404459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2801138</v>
      </c>
      <c r="X44" s="31">
        <f t="shared" si="5"/>
        <v>724539</v>
      </c>
      <c r="Y44" s="31">
        <f t="shared" si="5"/>
        <v>2076599</v>
      </c>
      <c r="Z44" s="32">
        <f>+IF(X44&lt;&gt;0,+(Y44/X44)*100,0)</f>
        <v>286.60969250792573</v>
      </c>
      <c r="AA44" s="33">
        <f>+AA37+AA43</f>
        <v>2898160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186135306</v>
      </c>
      <c r="D45" s="42">
        <f t="shared" si="6"/>
        <v>0</v>
      </c>
      <c r="E45" s="43">
        <f t="shared" si="6"/>
        <v>3480066</v>
      </c>
      <c r="F45" s="44">
        <f t="shared" si="6"/>
        <v>3480066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185873739</v>
      </c>
      <c r="X45" s="44">
        <f t="shared" si="6"/>
        <v>870018</v>
      </c>
      <c r="Y45" s="44">
        <f t="shared" si="6"/>
        <v>185003721</v>
      </c>
      <c r="Z45" s="45">
        <f>+IF(X45&lt;&gt;0,+(Y45/X45)*100,0)</f>
        <v>21264.355565057274</v>
      </c>
      <c r="AA45" s="46">
        <f>+AA26-AA44</f>
        <v>3480066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3480066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870018</v>
      </c>
      <c r="Y47" s="20">
        <v>-870018</v>
      </c>
      <c r="Z47" s="47">
        <v>-100</v>
      </c>
      <c r="AA47" s="22">
        <v>3480066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3480066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870018</v>
      </c>
      <c r="Y50" s="52">
        <f t="shared" si="7"/>
        <v>-870018</v>
      </c>
      <c r="Z50" s="53">
        <f>+IF(X50&lt;&gt;0,+(Y50/X50)*100,0)</f>
        <v>-100</v>
      </c>
      <c r="AA50" s="54">
        <f>SUM(AA47:AA49)</f>
        <v>3480066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17532735</v>
      </c>
      <c r="G6" s="20">
        <v>19937783</v>
      </c>
      <c r="H6" s="20">
        <v>5598211</v>
      </c>
      <c r="I6" s="20">
        <v>1512679</v>
      </c>
      <c r="J6" s="20">
        <v>27048673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27048673</v>
      </c>
      <c r="X6" s="20">
        <v>4383186</v>
      </c>
      <c r="Y6" s="20">
        <v>22665487</v>
      </c>
      <c r="Z6" s="21">
        <v>517.1007344885661</v>
      </c>
      <c r="AA6" s="22">
        <v>17532735</v>
      </c>
    </row>
    <row r="7" spans="1:27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-9081323</v>
      </c>
      <c r="G7" s="20">
        <v>-125523058</v>
      </c>
      <c r="H7" s="20">
        <v>-62821179</v>
      </c>
      <c r="I7" s="20">
        <v>8438454</v>
      </c>
      <c r="J7" s="20">
        <v>-179905783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-179905783</v>
      </c>
      <c r="X7" s="20">
        <v>5137549</v>
      </c>
      <c r="Y7" s="20">
        <v>-185043332</v>
      </c>
      <c r="Z7" s="21">
        <v>-3601.7823284994456</v>
      </c>
      <c r="AA7" s="22">
        <v>-9081323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-920000</v>
      </c>
      <c r="G10" s="20">
        <v>-323030</v>
      </c>
      <c r="H10" s="20">
        <v>-3095</v>
      </c>
      <c r="I10" s="20">
        <v>-18599</v>
      </c>
      <c r="J10" s="20">
        <v>-344724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-344724</v>
      </c>
      <c r="X10" s="20">
        <v>-230001</v>
      </c>
      <c r="Y10" s="20">
        <v>-114723</v>
      </c>
      <c r="Z10" s="21">
        <v>49.879348350659349</v>
      </c>
      <c r="AA10" s="22">
        <v>-920000</v>
      </c>
    </row>
    <row r="11" spans="1:27" x14ac:dyDescent="0.25">
      <c r="A11" s="23" t="s">
        <v>39</v>
      </c>
      <c r="B11" s="17" t="s">
        <v>32</v>
      </c>
      <c r="C11" s="18">
        <v>13417389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13456656</v>
      </c>
      <c r="X11" s="20"/>
      <c r="Y11" s="24">
        <v>13456656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3846174</v>
      </c>
      <c r="Y12" s="20">
        <v>-4298130</v>
      </c>
      <c r="Z12" s="21">
        <v>-111.75079442583721</v>
      </c>
      <c r="AA12" s="22">
        <v>15384700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-157342223</v>
      </c>
      <c r="D13" s="29">
        <f>SUM(D6:D12)</f>
        <v>0</v>
      </c>
      <c r="E13" s="30">
        <f t="shared" si="0"/>
        <v>22916112</v>
      </c>
      <c r="F13" s="31">
        <f t="shared" si="0"/>
        <v>22916112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-140197134</v>
      </c>
      <c r="X13" s="31">
        <f t="shared" si="0"/>
        <v>13136908</v>
      </c>
      <c r="Y13" s="31">
        <f t="shared" si="0"/>
        <v>-153334042</v>
      </c>
      <c r="Z13" s="32">
        <f>+IF(X13&lt;&gt;0,+(Y13/X13)*100,0)</f>
        <v>-1167.200394491611</v>
      </c>
      <c r="AA13" s="33">
        <f>SUM(AA6:AA12)</f>
        <v>22916112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274246286</v>
      </c>
      <c r="D17" s="18"/>
      <c r="E17" s="19">
        <v>-4340048</v>
      </c>
      <c r="F17" s="20">
        <v>-4340048</v>
      </c>
      <c r="G17" s="24">
        <v>275606937</v>
      </c>
      <c r="H17" s="24">
        <v>4597292</v>
      </c>
      <c r="I17" s="24"/>
      <c r="J17" s="20">
        <v>280204229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280204229</v>
      </c>
      <c r="X17" s="20">
        <v>-1085010</v>
      </c>
      <c r="Y17" s="24">
        <v>281289239</v>
      </c>
      <c r="Z17" s="25">
        <v>-25925.036543441995</v>
      </c>
      <c r="AA17" s="26">
        <v>-4340048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274246286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-4340048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280204229</v>
      </c>
      <c r="X25" s="36">
        <f t="shared" si="1"/>
        <v>-1085010</v>
      </c>
      <c r="Y25" s="36">
        <f t="shared" si="1"/>
        <v>281289239</v>
      </c>
      <c r="Z25" s="37">
        <f>+IF(X25&lt;&gt;0,+(Y25/X25)*100,0)</f>
        <v>-25925.036543441995</v>
      </c>
      <c r="AA25" s="38">
        <f>SUM(AA15:AA24)</f>
        <v>-4340048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116904063</v>
      </c>
      <c r="D26" s="29">
        <f>+D13+D25</f>
        <v>0</v>
      </c>
      <c r="E26" s="30">
        <f t="shared" si="2"/>
        <v>18576064</v>
      </c>
      <c r="F26" s="31">
        <f t="shared" si="2"/>
        <v>18576064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140007095</v>
      </c>
      <c r="X26" s="31">
        <f t="shared" si="2"/>
        <v>12051898</v>
      </c>
      <c r="Y26" s="31">
        <f t="shared" si="2"/>
        <v>127955197</v>
      </c>
      <c r="Z26" s="32">
        <f>+IF(X26&lt;&gt;0,+(Y26/X26)*100,0)</f>
        <v>1061.7016257522259</v>
      </c>
      <c r="AA26" s="33">
        <f>+AA13+AA25</f>
        <v>18576064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-3893</v>
      </c>
      <c r="X31" s="20"/>
      <c r="Y31" s="20">
        <v>-3893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3067790</v>
      </c>
      <c r="D32" s="18"/>
      <c r="E32" s="19">
        <v>-920000</v>
      </c>
      <c r="F32" s="20">
        <v>-920000</v>
      </c>
      <c r="G32" s="20">
        <v>2874905</v>
      </c>
      <c r="H32" s="20">
        <v>137173</v>
      </c>
      <c r="I32" s="20">
        <v>-222593</v>
      </c>
      <c r="J32" s="20">
        <v>2789485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2789485</v>
      </c>
      <c r="X32" s="20">
        <v>-229998</v>
      </c>
      <c r="Y32" s="20">
        <v>3019483</v>
      </c>
      <c r="Z32" s="21">
        <v>-1312.8301115661875</v>
      </c>
      <c r="AA32" s="22">
        <v>-920000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31941256</v>
      </c>
      <c r="X35" s="20"/>
      <c r="Y35" s="20">
        <v>31941256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32466524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-920000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34496848</v>
      </c>
      <c r="X37" s="31">
        <f t="shared" si="3"/>
        <v>-229998</v>
      </c>
      <c r="Y37" s="31">
        <f t="shared" si="3"/>
        <v>34726846</v>
      </c>
      <c r="Z37" s="32">
        <f>+IF(X37&lt;&gt;0,+(Y37/X37)*100,0)</f>
        <v>-15098.759989217297</v>
      </c>
      <c r="AA37" s="33">
        <f>SUM(AA29:AA36)</f>
        <v>-920000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32466524</v>
      </c>
      <c r="D44" s="29">
        <f>+D37+D43</f>
        <v>0</v>
      </c>
      <c r="E44" s="30">
        <f t="shared" si="5"/>
        <v>-920000</v>
      </c>
      <c r="F44" s="31">
        <f t="shared" si="5"/>
        <v>-920000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34496848</v>
      </c>
      <c r="X44" s="31">
        <f t="shared" si="5"/>
        <v>-229998</v>
      </c>
      <c r="Y44" s="31">
        <f t="shared" si="5"/>
        <v>34726846</v>
      </c>
      <c r="Z44" s="32">
        <f>+IF(X44&lt;&gt;0,+(Y44/X44)*100,0)</f>
        <v>-15098.759989217297</v>
      </c>
      <c r="AA44" s="33">
        <f>+AA37+AA43</f>
        <v>-920000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84437539</v>
      </c>
      <c r="D45" s="42">
        <f t="shared" si="6"/>
        <v>0</v>
      </c>
      <c r="E45" s="43">
        <f t="shared" si="6"/>
        <v>19496064</v>
      </c>
      <c r="F45" s="44">
        <f t="shared" si="6"/>
        <v>19496064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105510247</v>
      </c>
      <c r="X45" s="44">
        <f t="shared" si="6"/>
        <v>12281896</v>
      </c>
      <c r="Y45" s="44">
        <f t="shared" si="6"/>
        <v>93228351</v>
      </c>
      <c r="Z45" s="45">
        <f>+IF(X45&lt;&gt;0,+(Y45/X45)*100,0)</f>
        <v>759.07132742371368</v>
      </c>
      <c r="AA45" s="46">
        <f>+AA26-AA44</f>
        <v>19496064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9618894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2404725</v>
      </c>
      <c r="Y47" s="20">
        <v>215938815</v>
      </c>
      <c r="Z47" s="47">
        <v>8979.7716994666735</v>
      </c>
      <c r="AA47" s="22">
        <v>9618894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9618894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2404725</v>
      </c>
      <c r="Y50" s="52">
        <f t="shared" si="7"/>
        <v>215938815</v>
      </c>
      <c r="Z50" s="53">
        <f>+IF(X50&lt;&gt;0,+(Y50/X50)*100,0)</f>
        <v>8979.7716994666735</v>
      </c>
      <c r="AA50" s="54">
        <f>SUM(AA47:AA49)</f>
        <v>9618894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48253263</v>
      </c>
      <c r="X6" s="20">
        <v>1560189</v>
      </c>
      <c r="Y6" s="20">
        <v>46693074</v>
      </c>
      <c r="Z6" s="21">
        <v>2992.7831820375609</v>
      </c>
      <c r="AA6" s="22">
        <v>6240781</v>
      </c>
    </row>
    <row r="7" spans="1:27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-24295211</v>
      </c>
      <c r="X7" s="20">
        <v>1895247</v>
      </c>
      <c r="Y7" s="20">
        <v>-26190458</v>
      </c>
      <c r="Z7" s="21">
        <v>-1381.9020950831211</v>
      </c>
      <c r="AA7" s="22">
        <v>7581000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6675640</v>
      </c>
      <c r="X11" s="20"/>
      <c r="Y11" s="24">
        <v>6675640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30615725</v>
      </c>
      <c r="X13" s="31">
        <f t="shared" si="0"/>
        <v>3455436</v>
      </c>
      <c r="Y13" s="31">
        <f t="shared" si="0"/>
        <v>27160289</v>
      </c>
      <c r="Z13" s="32">
        <f>+IF(X13&lt;&gt;0,+(Y13/X13)*100,0)</f>
        <v>786.0162653859021</v>
      </c>
      <c r="AA13" s="33">
        <f>SUM(AA6:AA12)</f>
        <v>13821781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184678037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45393947</v>
      </c>
      <c r="X17" s="20">
        <v>750000</v>
      </c>
      <c r="Y17" s="24">
        <v>44643947</v>
      </c>
      <c r="Z17" s="25">
        <v>5952.5262666666667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184678037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45393947</v>
      </c>
      <c r="X25" s="36">
        <f t="shared" si="1"/>
        <v>750000</v>
      </c>
      <c r="Y25" s="36">
        <f t="shared" si="1"/>
        <v>44643947</v>
      </c>
      <c r="Z25" s="37">
        <f>+IF(X25&lt;&gt;0,+(Y25/X25)*100,0)</f>
        <v>5952.5262666666667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213057028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76009672</v>
      </c>
      <c r="X26" s="31">
        <f t="shared" si="2"/>
        <v>4205436</v>
      </c>
      <c r="Y26" s="31">
        <f t="shared" si="2"/>
        <v>71804236</v>
      </c>
      <c r="Z26" s="32">
        <f>+IF(X26&lt;&gt;0,+(Y26/X26)*100,0)</f>
        <v>1707.4147841032418</v>
      </c>
      <c r="AA26" s="33">
        <f>+AA13+AA25</f>
        <v>16821781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-14727</v>
      </c>
      <c r="X31" s="20"/>
      <c r="Y31" s="20">
        <v>-14727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-943405</v>
      </c>
      <c r="X32" s="20"/>
      <c r="Y32" s="20">
        <v>-943405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22433874</v>
      </c>
      <c r="X35" s="20"/>
      <c r="Y35" s="20">
        <v>22433874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-39524258</v>
      </c>
      <c r="X37" s="31">
        <f t="shared" si="3"/>
        <v>0</v>
      </c>
      <c r="Y37" s="31">
        <f t="shared" si="3"/>
        <v>-39524258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-39524258</v>
      </c>
      <c r="X44" s="31">
        <f t="shared" si="5"/>
        <v>0</v>
      </c>
      <c r="Y44" s="31">
        <f t="shared" si="5"/>
        <v>-39524258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250052301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115533930</v>
      </c>
      <c r="X45" s="44">
        <f t="shared" si="6"/>
        <v>4205436</v>
      </c>
      <c r="Y45" s="44">
        <f t="shared" si="6"/>
        <v>111328494</v>
      </c>
      <c r="Z45" s="45">
        <f>+IF(X45&lt;&gt;0,+(Y45/X45)*100,0)</f>
        <v>2647.2521279600974</v>
      </c>
      <c r="AA45" s="46">
        <f>+AA26-AA44</f>
        <v>16821781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4205436</v>
      </c>
      <c r="Y47" s="20">
        <v>-4205436</v>
      </c>
      <c r="Z47" s="47">
        <v>-100</v>
      </c>
      <c r="AA47" s="22">
        <v>16821781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4205436</v>
      </c>
      <c r="Y50" s="52">
        <f t="shared" si="7"/>
        <v>-4205436</v>
      </c>
      <c r="Z50" s="53">
        <f>+IF(X50&lt;&gt;0,+(Y50/X50)*100,0)</f>
        <v>-100</v>
      </c>
      <c r="AA50" s="54">
        <f>SUM(AA47:AA49)</f>
        <v>16821781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10033103</v>
      </c>
      <c r="X6" s="20">
        <v>8186085</v>
      </c>
      <c r="Y6" s="20">
        <v>1847018</v>
      </c>
      <c r="Z6" s="21">
        <v>22.562897893193142</v>
      </c>
      <c r="AA6" s="22">
        <v>32744368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88784919</v>
      </c>
      <c r="X7" s="20">
        <v>18964650</v>
      </c>
      <c r="Y7" s="20">
        <v>69820269</v>
      </c>
      <c r="Z7" s="21">
        <v>368.1600715014514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-6851199</v>
      </c>
      <c r="Y8" s="20">
        <v>6851199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-4640179</v>
      </c>
      <c r="X10" s="20">
        <v>-1026855</v>
      </c>
      <c r="Y10" s="20">
        <v>-3613324</v>
      </c>
      <c r="Z10" s="21">
        <v>351.8825929659007</v>
      </c>
      <c r="AA10" s="22">
        <v>-4107410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37557003</v>
      </c>
      <c r="X11" s="20"/>
      <c r="Y11" s="24">
        <v>37557003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130854659</v>
      </c>
      <c r="X13" s="31">
        <f t="shared" si="0"/>
        <v>19272681</v>
      </c>
      <c r="Y13" s="31">
        <f t="shared" si="0"/>
        <v>111581978</v>
      </c>
      <c r="Z13" s="32">
        <f>+IF(X13&lt;&gt;0,+(Y13/X13)*100,0)</f>
        <v>578.96448345717965</v>
      </c>
      <c r="AA13" s="33">
        <f>SUM(AA6:AA12)</f>
        <v>77090766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-46317340</v>
      </c>
      <c r="X17" s="20"/>
      <c r="Y17" s="24">
        <v>-46317340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-46317340</v>
      </c>
      <c r="X25" s="36">
        <f t="shared" si="1"/>
        <v>0</v>
      </c>
      <c r="Y25" s="36">
        <f t="shared" si="1"/>
        <v>-46317340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84537319</v>
      </c>
      <c r="X26" s="31">
        <f t="shared" si="2"/>
        <v>19272681</v>
      </c>
      <c r="Y26" s="31">
        <f t="shared" si="2"/>
        <v>65264638</v>
      </c>
      <c r="Z26" s="32">
        <f>+IF(X26&lt;&gt;0,+(Y26/X26)*100,0)</f>
        <v>338.638085692385</v>
      </c>
      <c r="AA26" s="33">
        <f>+AA13+AA25</f>
        <v>77090766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-191641</v>
      </c>
      <c r="X31" s="20"/>
      <c r="Y31" s="20">
        <v>-191641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-18338749</v>
      </c>
      <c r="X32" s="20">
        <v>-837360</v>
      </c>
      <c r="Y32" s="20">
        <v>-17501389</v>
      </c>
      <c r="Z32" s="21">
        <v>2090.067473965797</v>
      </c>
      <c r="AA32" s="22">
        <v>-3349430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23719542</v>
      </c>
      <c r="X33" s="20"/>
      <c r="Y33" s="20">
        <v>23719542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106391339</v>
      </c>
      <c r="X35" s="20">
        <v>6469773</v>
      </c>
      <c r="Y35" s="20">
        <v>99921566</v>
      </c>
      <c r="Z35" s="21">
        <v>1544.4369686540779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111580491</v>
      </c>
      <c r="X37" s="31">
        <f t="shared" si="3"/>
        <v>5632413</v>
      </c>
      <c r="Y37" s="31">
        <f t="shared" si="3"/>
        <v>105948078</v>
      </c>
      <c r="Z37" s="32">
        <f>+IF(X37&lt;&gt;0,+(Y37/X37)*100,0)</f>
        <v>1881.0424235580736</v>
      </c>
      <c r="AA37" s="33">
        <f>SUM(AA29:AA36)</f>
        <v>22529666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111580491</v>
      </c>
      <c r="X44" s="31">
        <f t="shared" si="5"/>
        <v>5632413</v>
      </c>
      <c r="Y44" s="31">
        <f t="shared" si="5"/>
        <v>105948078</v>
      </c>
      <c r="Z44" s="32">
        <f>+IF(X44&lt;&gt;0,+(Y44/X44)*100,0)</f>
        <v>1881.0424235580736</v>
      </c>
      <c r="AA44" s="33">
        <f>+AA37+AA43</f>
        <v>22529666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-27043172</v>
      </c>
      <c r="X45" s="44">
        <f t="shared" si="6"/>
        <v>13640268</v>
      </c>
      <c r="Y45" s="44">
        <f t="shared" si="6"/>
        <v>-40683440</v>
      </c>
      <c r="Z45" s="45">
        <f>+IF(X45&lt;&gt;0,+(Y45/X45)*100,0)</f>
        <v>-298.25982891245246</v>
      </c>
      <c r="AA45" s="46">
        <f>+AA26-AA44</f>
        <v>54561100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6416838</v>
      </c>
      <c r="X47" s="20">
        <v>13640274</v>
      </c>
      <c r="Y47" s="20">
        <v>-7223436</v>
      </c>
      <c r="Z47" s="47">
        <v>-52.956678142975719</v>
      </c>
      <c r="AA47" s="22">
        <v>54561099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6416838</v>
      </c>
      <c r="X50" s="52">
        <f t="shared" si="7"/>
        <v>13640274</v>
      </c>
      <c r="Y50" s="52">
        <f t="shared" si="7"/>
        <v>-7223436</v>
      </c>
      <c r="Z50" s="53">
        <f>+IF(X50&lt;&gt;0,+(Y50/X50)*100,0)</f>
        <v>-52.956678142975719</v>
      </c>
      <c r="AA50" s="54">
        <f>SUM(AA47:AA49)</f>
        <v>54561099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56128854</v>
      </c>
      <c r="X6" s="20">
        <v>-2864823</v>
      </c>
      <c r="Y6" s="20">
        <v>58993677</v>
      </c>
      <c r="Z6" s="21">
        <v>-2059.2433459239887</v>
      </c>
      <c r="AA6" s="22">
        <v>-11459296</v>
      </c>
    </row>
    <row r="7" spans="1:27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15351848</v>
      </c>
      <c r="X7" s="20">
        <v>298230</v>
      </c>
      <c r="Y7" s="20">
        <v>15053618</v>
      </c>
      <c r="Z7" s="21">
        <v>5047.653824229621</v>
      </c>
      <c r="AA7" s="22">
        <v>1192902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11175000</v>
      </c>
      <c r="Y8" s="20">
        <v>-11175000</v>
      </c>
      <c r="Z8" s="21">
        <v>-100</v>
      </c>
      <c r="AA8" s="22">
        <v>44700000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-12324817</v>
      </c>
      <c r="X10" s="20"/>
      <c r="Y10" s="20">
        <v>-12324817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6507622</v>
      </c>
      <c r="X11" s="20"/>
      <c r="Y11" s="24">
        <v>6507622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65613794</v>
      </c>
      <c r="X13" s="31">
        <f t="shared" si="0"/>
        <v>8608407</v>
      </c>
      <c r="Y13" s="31">
        <f t="shared" si="0"/>
        <v>57005387</v>
      </c>
      <c r="Z13" s="32">
        <f>+IF(X13&lt;&gt;0,+(Y13/X13)*100,0)</f>
        <v>662.20599235143038</v>
      </c>
      <c r="AA13" s="33">
        <f>SUM(AA6:AA12)</f>
        <v>34433606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53006894</v>
      </c>
      <c r="D17" s="18"/>
      <c r="E17" s="19">
        <v>-5374841</v>
      </c>
      <c r="F17" s="20">
        <v>-5374841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56830158</v>
      </c>
      <c r="X17" s="20">
        <v>-1343712</v>
      </c>
      <c r="Y17" s="24">
        <v>58173870</v>
      </c>
      <c r="Z17" s="25">
        <v>-4329.3406622847751</v>
      </c>
      <c r="AA17" s="26">
        <v>-5374841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53006894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-5374841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56830158</v>
      </c>
      <c r="X25" s="36">
        <f t="shared" si="1"/>
        <v>-1343712</v>
      </c>
      <c r="Y25" s="36">
        <f t="shared" si="1"/>
        <v>58173870</v>
      </c>
      <c r="Z25" s="37">
        <f>+IF(X25&lt;&gt;0,+(Y25/X25)*100,0)</f>
        <v>-4329.3406622847751</v>
      </c>
      <c r="AA25" s="38">
        <f>SUM(AA15:AA24)</f>
        <v>-5374841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118825042</v>
      </c>
      <c r="D26" s="29">
        <f>+D13+D25</f>
        <v>0</v>
      </c>
      <c r="E26" s="30">
        <f t="shared" si="2"/>
        <v>29058765</v>
      </c>
      <c r="F26" s="31">
        <f t="shared" si="2"/>
        <v>29058765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122443952</v>
      </c>
      <c r="X26" s="31">
        <f t="shared" si="2"/>
        <v>7264695</v>
      </c>
      <c r="Y26" s="31">
        <f t="shared" si="2"/>
        <v>115179257</v>
      </c>
      <c r="Z26" s="32">
        <f>+IF(X26&lt;&gt;0,+(Y26/X26)*100,0)</f>
        <v>1585.4658316694645</v>
      </c>
      <c r="AA26" s="33">
        <f>+AA13+AA25</f>
        <v>29058765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-1883241</v>
      </c>
      <c r="X32" s="20">
        <v>-378357</v>
      </c>
      <c r="Y32" s="20">
        <v>-1504884</v>
      </c>
      <c r="Z32" s="21">
        <v>397.74181526970563</v>
      </c>
      <c r="AA32" s="22">
        <v>-1513425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6994189</v>
      </c>
      <c r="X35" s="20"/>
      <c r="Y35" s="20">
        <v>6994189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9303064</v>
      </c>
      <c r="X37" s="31">
        <f t="shared" si="3"/>
        <v>-378357</v>
      </c>
      <c r="Y37" s="31">
        <f t="shared" si="3"/>
        <v>9681421</v>
      </c>
      <c r="Z37" s="32">
        <f>+IF(X37&lt;&gt;0,+(Y37/X37)*100,0)</f>
        <v>-2558.8058368154943</v>
      </c>
      <c r="AA37" s="33">
        <f>SUM(AA29:AA36)</f>
        <v>-1513425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14070917</v>
      </c>
      <c r="X44" s="31">
        <f t="shared" si="5"/>
        <v>-378357</v>
      </c>
      <c r="Y44" s="31">
        <f t="shared" si="5"/>
        <v>14449274</v>
      </c>
      <c r="Z44" s="32">
        <f>+IF(X44&lt;&gt;0,+(Y44/X44)*100,0)</f>
        <v>-3818.9524708146009</v>
      </c>
      <c r="AA44" s="33">
        <f>+AA37+AA43</f>
        <v>-1513425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104412216</v>
      </c>
      <c r="D45" s="42">
        <f t="shared" si="6"/>
        <v>0</v>
      </c>
      <c r="E45" s="43">
        <f t="shared" si="6"/>
        <v>30572190</v>
      </c>
      <c r="F45" s="44">
        <f t="shared" si="6"/>
        <v>30572190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108373035</v>
      </c>
      <c r="X45" s="44">
        <f t="shared" si="6"/>
        <v>7643052</v>
      </c>
      <c r="Y45" s="44">
        <f t="shared" si="6"/>
        <v>100729983</v>
      </c>
      <c r="Z45" s="45">
        <f>+IF(X45&lt;&gt;0,+(Y45/X45)*100,0)</f>
        <v>1317.9287933668381</v>
      </c>
      <c r="AA45" s="46">
        <f>+AA26-AA44</f>
        <v>30572190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7643049</v>
      </c>
      <c r="Y47" s="20">
        <v>-7643049</v>
      </c>
      <c r="Z47" s="47">
        <v>-100</v>
      </c>
      <c r="AA47" s="22">
        <v>30572190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7643049</v>
      </c>
      <c r="Y50" s="52">
        <f t="shared" si="7"/>
        <v>-7643049</v>
      </c>
      <c r="Z50" s="53">
        <f>+IF(X50&lt;&gt;0,+(Y50/X50)*100,0)</f>
        <v>-100</v>
      </c>
      <c r="AA50" s="54">
        <f>SUM(AA47:AA49)</f>
        <v>30572190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2719379</v>
      </c>
      <c r="X6" s="20">
        <v>8779650</v>
      </c>
      <c r="Y6" s="20">
        <v>-6060271</v>
      </c>
      <c r="Z6" s="21">
        <v>-69.026339318765551</v>
      </c>
      <c r="AA6" s="22">
        <v>35118635</v>
      </c>
    </row>
    <row r="7" spans="1:27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278361900</v>
      </c>
      <c r="X7" s="20">
        <v>21822036</v>
      </c>
      <c r="Y7" s="20">
        <v>256539864</v>
      </c>
      <c r="Z7" s="21">
        <v>1175.6000402528894</v>
      </c>
      <c r="AA7" s="22">
        <v>87288142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-253464</v>
      </c>
      <c r="Y8" s="20">
        <v>253464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-4787081</v>
      </c>
      <c r="X10" s="20"/>
      <c r="Y10" s="20">
        <v>-4787081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2907764</v>
      </c>
      <c r="X11" s="20"/>
      <c r="Y11" s="24">
        <v>2907764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274528507</v>
      </c>
      <c r="X13" s="31">
        <f t="shared" si="0"/>
        <v>30348222</v>
      </c>
      <c r="Y13" s="31">
        <f t="shared" si="0"/>
        <v>244180285</v>
      </c>
      <c r="Z13" s="32">
        <f>+IF(X13&lt;&gt;0,+(Y13/X13)*100,0)</f>
        <v>804.59502701673921</v>
      </c>
      <c r="AA13" s="33">
        <f>SUM(AA6:AA12)</f>
        <v>121392921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1773597</v>
      </c>
      <c r="X17" s="20">
        <v>13022091</v>
      </c>
      <c r="Y17" s="24">
        <v>-11248494</v>
      </c>
      <c r="Z17" s="25">
        <v>-86.380090570707878</v>
      </c>
      <c r="AA17" s="26">
        <v>52088371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-3171922</v>
      </c>
      <c r="X25" s="36">
        <f t="shared" si="1"/>
        <v>13022091</v>
      </c>
      <c r="Y25" s="36">
        <f t="shared" si="1"/>
        <v>-16194013</v>
      </c>
      <c r="Z25" s="37">
        <f>+IF(X25&lt;&gt;0,+(Y25/X25)*100,0)</f>
        <v>-124.35800824921282</v>
      </c>
      <c r="AA25" s="38">
        <f>SUM(AA15:AA24)</f>
        <v>52088371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271356585</v>
      </c>
      <c r="X26" s="31">
        <f t="shared" si="2"/>
        <v>43370313</v>
      </c>
      <c r="Y26" s="31">
        <f t="shared" si="2"/>
        <v>227986272</v>
      </c>
      <c r="Z26" s="32">
        <f>+IF(X26&lt;&gt;0,+(Y26/X26)*100,0)</f>
        <v>525.67356846144969</v>
      </c>
      <c r="AA26" s="33">
        <f>+AA13+AA25</f>
        <v>173481292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-235796</v>
      </c>
      <c r="X31" s="20"/>
      <c r="Y31" s="20">
        <v>-235796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-7522333</v>
      </c>
      <c r="X32" s="20">
        <v>6602649</v>
      </c>
      <c r="Y32" s="20">
        <v>-14124982</v>
      </c>
      <c r="Z32" s="21">
        <v>-213.92901546030996</v>
      </c>
      <c r="AA32" s="22">
        <v>26410587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-19324960</v>
      </c>
      <c r="X33" s="20"/>
      <c r="Y33" s="20">
        <v>-19324960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27448248</v>
      </c>
      <c r="X35" s="20">
        <v>6073155</v>
      </c>
      <c r="Y35" s="20">
        <v>21375093</v>
      </c>
      <c r="Z35" s="21">
        <v>351.96027435492755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365159</v>
      </c>
      <c r="X37" s="31">
        <f t="shared" si="3"/>
        <v>12675804</v>
      </c>
      <c r="Y37" s="31">
        <f t="shared" si="3"/>
        <v>-12310645</v>
      </c>
      <c r="Z37" s="32">
        <f>+IF(X37&lt;&gt;0,+(Y37/X37)*100,0)</f>
        <v>-97.119243875970312</v>
      </c>
      <c r="AA37" s="33">
        <f>SUM(AA29:AA36)</f>
        <v>50703212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365159</v>
      </c>
      <c r="X44" s="31">
        <f t="shared" si="5"/>
        <v>12675804</v>
      </c>
      <c r="Y44" s="31">
        <f t="shared" si="5"/>
        <v>-12310645</v>
      </c>
      <c r="Z44" s="32">
        <f>+IF(X44&lt;&gt;0,+(Y44/X44)*100,0)</f>
        <v>-97.119243875970312</v>
      </c>
      <c r="AA44" s="33">
        <f>+AA37+AA43</f>
        <v>50703212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270991426</v>
      </c>
      <c r="X45" s="44">
        <f t="shared" si="6"/>
        <v>30694509</v>
      </c>
      <c r="Y45" s="44">
        <f t="shared" si="6"/>
        <v>240296917</v>
      </c>
      <c r="Z45" s="45">
        <f>+IF(X45&lt;&gt;0,+(Y45/X45)*100,0)</f>
        <v>782.86613739284769</v>
      </c>
      <c r="AA45" s="46">
        <f>+AA26-AA44</f>
        <v>122778080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30694509</v>
      </c>
      <c r="Y47" s="20">
        <v>-30694509</v>
      </c>
      <c r="Z47" s="47">
        <v>-100</v>
      </c>
      <c r="AA47" s="22">
        <v>122778079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30694509</v>
      </c>
      <c r="Y50" s="52">
        <f t="shared" si="7"/>
        <v>-30694509</v>
      </c>
      <c r="Z50" s="53">
        <f>+IF(X50&lt;&gt;0,+(Y50/X50)*100,0)</f>
        <v>-100</v>
      </c>
      <c r="AA50" s="54">
        <f>SUM(AA47:AA49)</f>
        <v>122778079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202848156</v>
      </c>
      <c r="X6" s="20">
        <v>21954478</v>
      </c>
      <c r="Y6" s="20">
        <v>180893678</v>
      </c>
      <c r="Z6" s="21">
        <v>823.9488909734041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2829427</v>
      </c>
      <c r="X7" s="20">
        <v>-14860604</v>
      </c>
      <c r="Y7" s="20">
        <v>17690031</v>
      </c>
      <c r="Z7" s="21">
        <v>-119.03978465478254</v>
      </c>
      <c r="AA7" s="22">
        <v>-36389044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-10043572</v>
      </c>
      <c r="X10" s="20">
        <v>-7384397</v>
      </c>
      <c r="Y10" s="20">
        <v>-2659175</v>
      </c>
      <c r="Z10" s="21">
        <v>36.010726400544286</v>
      </c>
      <c r="AA10" s="22">
        <v>-8075360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673694</v>
      </c>
      <c r="X11" s="20">
        <v>429523</v>
      </c>
      <c r="Y11" s="24">
        <v>244171</v>
      </c>
      <c r="Z11" s="25">
        <v>56.847014013219308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196021893</v>
      </c>
      <c r="X13" s="31">
        <f t="shared" si="0"/>
        <v>-52478</v>
      </c>
      <c r="Y13" s="31">
        <f t="shared" si="0"/>
        <v>196074371</v>
      </c>
      <c r="Z13" s="32">
        <f>+IF(X13&lt;&gt;0,+(Y13/X13)*100,0)</f>
        <v>-373631.56179732457</v>
      </c>
      <c r="AA13" s="33">
        <f>SUM(AA6:AA12)</f>
        <v>15899634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40706113</v>
      </c>
      <c r="X17" s="20">
        <v>54286952</v>
      </c>
      <c r="Y17" s="24">
        <v>-13580839</v>
      </c>
      <c r="Z17" s="25">
        <v>-25.016764617766711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40706113</v>
      </c>
      <c r="X25" s="36">
        <f t="shared" si="1"/>
        <v>54286952</v>
      </c>
      <c r="Y25" s="36">
        <f t="shared" si="1"/>
        <v>-13580839</v>
      </c>
      <c r="Z25" s="37">
        <f>+IF(X25&lt;&gt;0,+(Y25/X25)*100,0)</f>
        <v>-25.016764617766711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236728006</v>
      </c>
      <c r="X26" s="31">
        <f t="shared" si="2"/>
        <v>54234474</v>
      </c>
      <c r="Y26" s="31">
        <f t="shared" si="2"/>
        <v>182493532</v>
      </c>
      <c r="Z26" s="32">
        <f>+IF(X26&lt;&gt;0,+(Y26/X26)*100,0)</f>
        <v>336.48990861421464</v>
      </c>
      <c r="AA26" s="33">
        <f>+AA13+AA25</f>
        <v>67141837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-856781</v>
      </c>
      <c r="X31" s="20">
        <v>-772853</v>
      </c>
      <c r="Y31" s="20">
        <v>-83928</v>
      </c>
      <c r="Z31" s="21">
        <v>10.85950368310662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-152643784</v>
      </c>
      <c r="X32" s="20">
        <v>-102372321</v>
      </c>
      <c r="Y32" s="20">
        <v>-50271463</v>
      </c>
      <c r="Z32" s="21">
        <v>49.106499206948726</v>
      </c>
      <c r="AA32" s="22">
        <v>-104195897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5194407</v>
      </c>
      <c r="Y33" s="20">
        <v>-5194407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8852326</v>
      </c>
      <c r="X35" s="20"/>
      <c r="Y35" s="20">
        <v>8852326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-144648239</v>
      </c>
      <c r="X37" s="31">
        <f t="shared" si="3"/>
        <v>-97950767</v>
      </c>
      <c r="Y37" s="31">
        <f t="shared" si="3"/>
        <v>-46697472</v>
      </c>
      <c r="Z37" s="32">
        <f>+IF(X37&lt;&gt;0,+(Y37/X37)*100,0)</f>
        <v>47.674432197146558</v>
      </c>
      <c r="AA37" s="33">
        <f>SUM(AA29:AA36)</f>
        <v>-104968751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-144648239</v>
      </c>
      <c r="X44" s="31">
        <f t="shared" si="5"/>
        <v>-97950767</v>
      </c>
      <c r="Y44" s="31">
        <f t="shared" si="5"/>
        <v>-46697472</v>
      </c>
      <c r="Z44" s="32">
        <f>+IF(X44&lt;&gt;0,+(Y44/X44)*100,0)</f>
        <v>47.674432197146558</v>
      </c>
      <c r="AA44" s="33">
        <f>+AA37+AA43</f>
        <v>-104968751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381376245</v>
      </c>
      <c r="X45" s="44">
        <f t="shared" si="6"/>
        <v>152185241</v>
      </c>
      <c r="Y45" s="44">
        <f t="shared" si="6"/>
        <v>229191004</v>
      </c>
      <c r="Z45" s="45">
        <f>+IF(X45&lt;&gt;0,+(Y45/X45)*100,0)</f>
        <v>150.6000204053953</v>
      </c>
      <c r="AA45" s="46">
        <f>+AA26-AA44</f>
        <v>172110588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10370870</v>
      </c>
      <c r="Y47" s="20">
        <v>-10370870</v>
      </c>
      <c r="Z47" s="47">
        <v>-100</v>
      </c>
      <c r="AA47" s="22">
        <v>30296217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10370870</v>
      </c>
      <c r="Y50" s="52">
        <f t="shared" si="7"/>
        <v>-10370870</v>
      </c>
      <c r="Z50" s="53">
        <f>+IF(X50&lt;&gt;0,+(Y50/X50)*100,0)</f>
        <v>-100</v>
      </c>
      <c r="AA50" s="54">
        <f>SUM(AA47:AA49)</f>
        <v>30296217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-46242331</v>
      </c>
      <c r="G6" s="20">
        <v>-33435077</v>
      </c>
      <c r="H6" s="20">
        <v>-3323557</v>
      </c>
      <c r="I6" s="20">
        <v>-8323</v>
      </c>
      <c r="J6" s="20">
        <v>-36766957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-36766957</v>
      </c>
      <c r="X6" s="20">
        <v>-15063184</v>
      </c>
      <c r="Y6" s="20">
        <v>-21703773</v>
      </c>
      <c r="Z6" s="21">
        <v>144.08489599542833</v>
      </c>
      <c r="AA6" s="22">
        <v>-46242331</v>
      </c>
    </row>
    <row r="7" spans="1:27" x14ac:dyDescent="0.25">
      <c r="A7" s="23" t="s">
        <v>35</v>
      </c>
      <c r="B7" s="17" t="s">
        <v>32</v>
      </c>
      <c r="C7" s="18">
        <v>-14003762</v>
      </c>
      <c r="D7" s="18"/>
      <c r="E7" s="19">
        <v>-5157948</v>
      </c>
      <c r="F7" s="20">
        <v>-5157948</v>
      </c>
      <c r="G7" s="20">
        <v>-5892772</v>
      </c>
      <c r="H7" s="20">
        <v>-7111952</v>
      </c>
      <c r="I7" s="20">
        <v>1865139</v>
      </c>
      <c r="J7" s="20">
        <v>-11139585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-11139585</v>
      </c>
      <c r="X7" s="20">
        <v>-7567850</v>
      </c>
      <c r="Y7" s="20">
        <v>-3571735</v>
      </c>
      <c r="Z7" s="21">
        <v>47.196165357400055</v>
      </c>
      <c r="AA7" s="22">
        <v>-5157948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-504783</v>
      </c>
      <c r="Y8" s="20">
        <v>504783</v>
      </c>
      <c r="Z8" s="21">
        <v>-100</v>
      </c>
      <c r="AA8" s="22">
        <v>-2019137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/>
      <c r="Y10" s="20">
        <v>-1078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1599431</v>
      </c>
      <c r="G11" s="24">
        <v>3974539</v>
      </c>
      <c r="H11" s="24">
        <v>174239</v>
      </c>
      <c r="I11" s="24">
        <v>-441642</v>
      </c>
      <c r="J11" s="20">
        <v>3707136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3707136</v>
      </c>
      <c r="X11" s="20">
        <v>1599431</v>
      </c>
      <c r="Y11" s="24">
        <v>2107705</v>
      </c>
      <c r="Z11" s="25">
        <v>131.77842620281839</v>
      </c>
      <c r="AA11" s="26">
        <v>1599431</v>
      </c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-42104512</v>
      </c>
      <c r="D13" s="29">
        <f>SUM(D6:D12)</f>
        <v>0</v>
      </c>
      <c r="E13" s="30">
        <f t="shared" si="0"/>
        <v>-51819985</v>
      </c>
      <c r="F13" s="31">
        <f t="shared" si="0"/>
        <v>-51819985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-44236443</v>
      </c>
      <c r="X13" s="31">
        <f t="shared" si="0"/>
        <v>-21536386</v>
      </c>
      <c r="Y13" s="31">
        <f t="shared" si="0"/>
        <v>-22700057</v>
      </c>
      <c r="Z13" s="32">
        <f>+IF(X13&lt;&gt;0,+(Y13/X13)*100,0)</f>
        <v>105.40327889739717</v>
      </c>
      <c r="AA13" s="33">
        <f>SUM(AA6:AA12)</f>
        <v>-51819985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807845396</v>
      </c>
      <c r="D17" s="18"/>
      <c r="E17" s="19">
        <v>283185805</v>
      </c>
      <c r="F17" s="20">
        <v>283185805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811556176</v>
      </c>
      <c r="X17" s="20">
        <v>259860803</v>
      </c>
      <c r="Y17" s="24">
        <v>551695373</v>
      </c>
      <c r="Z17" s="25">
        <v>212.30419002438009</v>
      </c>
      <c r="AA17" s="26">
        <v>283185805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807845396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283185805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811556176</v>
      </c>
      <c r="X25" s="36">
        <f t="shared" si="1"/>
        <v>259860803</v>
      </c>
      <c r="Y25" s="36">
        <f t="shared" si="1"/>
        <v>551695373</v>
      </c>
      <c r="Z25" s="37">
        <f>+IF(X25&lt;&gt;0,+(Y25/X25)*100,0)</f>
        <v>212.30419002438009</v>
      </c>
      <c r="AA25" s="38">
        <f>SUM(AA15:AA24)</f>
        <v>283185805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765740884</v>
      </c>
      <c r="D26" s="29">
        <f>+D13+D25</f>
        <v>0</v>
      </c>
      <c r="E26" s="30">
        <f t="shared" si="2"/>
        <v>231365820</v>
      </c>
      <c r="F26" s="31">
        <f t="shared" si="2"/>
        <v>231365820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767319733</v>
      </c>
      <c r="X26" s="31">
        <f t="shared" si="2"/>
        <v>238324417</v>
      </c>
      <c r="Y26" s="31">
        <f t="shared" si="2"/>
        <v>528995316</v>
      </c>
      <c r="Z26" s="32">
        <f>+IF(X26&lt;&gt;0,+(Y26/X26)*100,0)</f>
        <v>221.96438059470842</v>
      </c>
      <c r="AA26" s="33">
        <f>+AA13+AA25</f>
        <v>231365820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-21369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-32882</v>
      </c>
      <c r="X31" s="20">
        <v>-21369</v>
      </c>
      <c r="Y31" s="20">
        <v>-11513</v>
      </c>
      <c r="Z31" s="21">
        <v>53.877111703870092</v>
      </c>
      <c r="AA31" s="22">
        <v>-21369</v>
      </c>
    </row>
    <row r="32" spans="1:27" x14ac:dyDescent="0.25">
      <c r="A32" s="23" t="s">
        <v>59</v>
      </c>
      <c r="B32" s="17" t="s">
        <v>32</v>
      </c>
      <c r="C32" s="18">
        <v>-2050635</v>
      </c>
      <c r="D32" s="18"/>
      <c r="E32" s="19">
        <v>-4427272</v>
      </c>
      <c r="F32" s="20">
        <v>-4427272</v>
      </c>
      <c r="G32" s="20">
        <v>-1182848</v>
      </c>
      <c r="H32" s="20">
        <v>-3447092</v>
      </c>
      <c r="I32" s="20">
        <v>-111814</v>
      </c>
      <c r="J32" s="20">
        <v>-4741754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-4741754</v>
      </c>
      <c r="X32" s="20">
        <v>-1259</v>
      </c>
      <c r="Y32" s="20">
        <v>-4740495</v>
      </c>
      <c r="Z32" s="21">
        <v>376528.59412231931</v>
      </c>
      <c r="AA32" s="22">
        <v>-4427272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9972676</v>
      </c>
      <c r="D35" s="18"/>
      <c r="E35" s="19">
        <v>5185676</v>
      </c>
      <c r="F35" s="20">
        <v>5185676</v>
      </c>
      <c r="G35" s="20">
        <v>9985587</v>
      </c>
      <c r="H35" s="20">
        <v>226437</v>
      </c>
      <c r="I35" s="20">
        <v>53583</v>
      </c>
      <c r="J35" s="20">
        <v>10265607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10265607</v>
      </c>
      <c r="X35" s="20">
        <v>5185678</v>
      </c>
      <c r="Y35" s="20">
        <v>5079929</v>
      </c>
      <c r="Z35" s="21">
        <v>97.960748816258942</v>
      </c>
      <c r="AA35" s="22">
        <v>5185676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7889321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737035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5490971</v>
      </c>
      <c r="X37" s="31">
        <f t="shared" si="3"/>
        <v>5163050</v>
      </c>
      <c r="Y37" s="31">
        <f t="shared" si="3"/>
        <v>327921</v>
      </c>
      <c r="Z37" s="32">
        <f>+IF(X37&lt;&gt;0,+(Y37/X37)*100,0)</f>
        <v>6.3513039773002395</v>
      </c>
      <c r="AA37" s="33">
        <f>SUM(AA29:AA36)</f>
        <v>737035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7889321</v>
      </c>
      <c r="D44" s="29">
        <f>+D37+D43</f>
        <v>0</v>
      </c>
      <c r="E44" s="30">
        <f t="shared" si="5"/>
        <v>737035</v>
      </c>
      <c r="F44" s="31">
        <f t="shared" si="5"/>
        <v>737035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5490971</v>
      </c>
      <c r="X44" s="31">
        <f t="shared" si="5"/>
        <v>5163050</v>
      </c>
      <c r="Y44" s="31">
        <f t="shared" si="5"/>
        <v>327921</v>
      </c>
      <c r="Z44" s="32">
        <f>+IF(X44&lt;&gt;0,+(Y44/X44)*100,0)</f>
        <v>6.3513039773002395</v>
      </c>
      <c r="AA44" s="33">
        <f>+AA37+AA43</f>
        <v>737035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757851563</v>
      </c>
      <c r="D45" s="42">
        <f t="shared" si="6"/>
        <v>0</v>
      </c>
      <c r="E45" s="43">
        <f t="shared" si="6"/>
        <v>230628785</v>
      </c>
      <c r="F45" s="44">
        <f t="shared" si="6"/>
        <v>230628785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761828762</v>
      </c>
      <c r="X45" s="44">
        <f t="shared" si="6"/>
        <v>233161367</v>
      </c>
      <c r="Y45" s="44">
        <f t="shared" si="6"/>
        <v>528667395</v>
      </c>
      <c r="Z45" s="45">
        <f>+IF(X45&lt;&gt;0,+(Y45/X45)*100,0)</f>
        <v>226.73884692055353</v>
      </c>
      <c r="AA45" s="46">
        <f>+AA26-AA44</f>
        <v>230628785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-3376768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-844191</v>
      </c>
      <c r="Y47" s="20">
        <v>844191</v>
      </c>
      <c r="Z47" s="47">
        <v>-100</v>
      </c>
      <c r="AA47" s="22">
        <v>-3376768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-3376768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-844191</v>
      </c>
      <c r="Y50" s="52">
        <f t="shared" si="7"/>
        <v>844191</v>
      </c>
      <c r="Z50" s="53">
        <f>+IF(X50&lt;&gt;0,+(Y50/X50)*100,0)</f>
        <v>-100</v>
      </c>
      <c r="AA50" s="54">
        <f>SUM(AA47:AA49)</f>
        <v>-3376768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-54710698</v>
      </c>
      <c r="G6" s="20">
        <v>-32702741</v>
      </c>
      <c r="H6" s="20">
        <v>126201</v>
      </c>
      <c r="I6" s="20">
        <v>-1334239</v>
      </c>
      <c r="J6" s="20">
        <v>-33910779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-33910779</v>
      </c>
      <c r="X6" s="20">
        <v>-13677669</v>
      </c>
      <c r="Y6" s="20">
        <v>-20233110</v>
      </c>
      <c r="Z6" s="21">
        <v>147.9280570395438</v>
      </c>
      <c r="AA6" s="22">
        <v>-54710698</v>
      </c>
    </row>
    <row r="7" spans="1:27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3938933</v>
      </c>
      <c r="G7" s="20">
        <v>16679085</v>
      </c>
      <c r="H7" s="20">
        <v>-73584</v>
      </c>
      <c r="I7" s="20">
        <v>222823</v>
      </c>
      <c r="J7" s="20">
        <v>16828324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16828324</v>
      </c>
      <c r="X7" s="20">
        <v>984732</v>
      </c>
      <c r="Y7" s="20">
        <v>15843592</v>
      </c>
      <c r="Z7" s="21">
        <v>1608.9242555334852</v>
      </c>
      <c r="AA7" s="22">
        <v>3938933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4881385</v>
      </c>
      <c r="X11" s="20"/>
      <c r="Y11" s="24">
        <v>4881385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-50771765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-12201205</v>
      </c>
      <c r="X13" s="31">
        <f t="shared" si="0"/>
        <v>-12692937</v>
      </c>
      <c r="Y13" s="31">
        <f t="shared" si="0"/>
        <v>491732</v>
      </c>
      <c r="Z13" s="32">
        <f>+IF(X13&lt;&gt;0,+(Y13/X13)*100,0)</f>
        <v>-3.8740600382716783</v>
      </c>
      <c r="AA13" s="33">
        <f>SUM(AA6:AA12)</f>
        <v>-50771765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43775746</v>
      </c>
      <c r="G17" s="24">
        <v>-6588326</v>
      </c>
      <c r="H17" s="24">
        <v>-15478</v>
      </c>
      <c r="I17" s="24">
        <v>1247333</v>
      </c>
      <c r="J17" s="20">
        <v>-5356471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-5356471</v>
      </c>
      <c r="X17" s="20">
        <v>10943934</v>
      </c>
      <c r="Y17" s="24">
        <v>-16300405</v>
      </c>
      <c r="Z17" s="25">
        <v>-148.94465737823344</v>
      </c>
      <c r="AA17" s="26">
        <v>43775746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43775746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-5356471</v>
      </c>
      <c r="X25" s="36">
        <f t="shared" si="1"/>
        <v>10943934</v>
      </c>
      <c r="Y25" s="36">
        <f t="shared" si="1"/>
        <v>-16300405</v>
      </c>
      <c r="Z25" s="37">
        <f>+IF(X25&lt;&gt;0,+(Y25/X25)*100,0)</f>
        <v>-148.94465737823344</v>
      </c>
      <c r="AA25" s="38">
        <f>SUM(AA15:AA24)</f>
        <v>43775746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-6996019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-17557676</v>
      </c>
      <c r="X26" s="31">
        <f t="shared" si="2"/>
        <v>-1749003</v>
      </c>
      <c r="Y26" s="31">
        <f t="shared" si="2"/>
        <v>-15808673</v>
      </c>
      <c r="Z26" s="32">
        <f>+IF(X26&lt;&gt;0,+(Y26/X26)*100,0)</f>
        <v>903.86768919207123</v>
      </c>
      <c r="AA26" s="33">
        <f>+AA13+AA25</f>
        <v>-6996019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49812901</v>
      </c>
      <c r="G32" s="20">
        <v>1067084</v>
      </c>
      <c r="H32" s="20">
        <v>-34367</v>
      </c>
      <c r="I32" s="20">
        <v>-15880</v>
      </c>
      <c r="J32" s="20">
        <v>1016837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1016837</v>
      </c>
      <c r="X32" s="20">
        <v>49812898</v>
      </c>
      <c r="Y32" s="20">
        <v>-48796061</v>
      </c>
      <c r="Z32" s="21">
        <v>-97.95868732632259</v>
      </c>
      <c r="AA32" s="22">
        <v>49812901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2492377</v>
      </c>
      <c r="X35" s="20">
        <v>88317</v>
      </c>
      <c r="Y35" s="20">
        <v>2404060</v>
      </c>
      <c r="Z35" s="21">
        <v>2722.0806866175258</v>
      </c>
      <c r="AA35" s="22">
        <v>353270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50166171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3509214</v>
      </c>
      <c r="X37" s="31">
        <f t="shared" si="3"/>
        <v>49901215</v>
      </c>
      <c r="Y37" s="31">
        <f t="shared" si="3"/>
        <v>-46392001</v>
      </c>
      <c r="Z37" s="32">
        <f>+IF(X37&lt;&gt;0,+(Y37/X37)*100,0)</f>
        <v>-92.967678241902533</v>
      </c>
      <c r="AA37" s="33">
        <f>SUM(AA29:AA36)</f>
        <v>50166171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50166171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3509214</v>
      </c>
      <c r="X44" s="31">
        <f t="shared" si="5"/>
        <v>49901215</v>
      </c>
      <c r="Y44" s="31">
        <f t="shared" si="5"/>
        <v>-46392001</v>
      </c>
      <c r="Z44" s="32">
        <f>+IF(X44&lt;&gt;0,+(Y44/X44)*100,0)</f>
        <v>-92.967678241902533</v>
      </c>
      <c r="AA44" s="33">
        <f>+AA37+AA43</f>
        <v>50166171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-57162190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-21066890</v>
      </c>
      <c r="X45" s="44">
        <f t="shared" si="6"/>
        <v>-51650218</v>
      </c>
      <c r="Y45" s="44">
        <f t="shared" si="6"/>
        <v>30583328</v>
      </c>
      <c r="Z45" s="45">
        <f>+IF(X45&lt;&gt;0,+(Y45/X45)*100,0)</f>
        <v>-59.212388997080325</v>
      </c>
      <c r="AA45" s="46">
        <f>+AA26-AA44</f>
        <v>-57162190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-7349288</v>
      </c>
      <c r="G47" s="20"/>
      <c r="H47" s="20">
        <v>-15478</v>
      </c>
      <c r="I47" s="20"/>
      <c r="J47" s="20">
        <v>-15478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-15478</v>
      </c>
      <c r="X47" s="20">
        <v>-1837320</v>
      </c>
      <c r="Y47" s="20">
        <v>1821842</v>
      </c>
      <c r="Z47" s="47">
        <v>-99.157577340909583</v>
      </c>
      <c r="AA47" s="22">
        <v>-7349288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-7349288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-15478</v>
      </c>
      <c r="X50" s="52">
        <f t="shared" si="7"/>
        <v>-1837320</v>
      </c>
      <c r="Y50" s="52">
        <f t="shared" si="7"/>
        <v>1821842</v>
      </c>
      <c r="Z50" s="53">
        <f>+IF(X50&lt;&gt;0,+(Y50/X50)*100,0)</f>
        <v>-99.157577340909583</v>
      </c>
      <c r="AA50" s="54">
        <f>SUM(AA47:AA49)</f>
        <v>-7349288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-53240380</v>
      </c>
      <c r="G6" s="20">
        <v>-38564181</v>
      </c>
      <c r="H6" s="20">
        <v>-3624530</v>
      </c>
      <c r="I6" s="20">
        <v>-319259</v>
      </c>
      <c r="J6" s="20">
        <v>-42507970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-42507970</v>
      </c>
      <c r="X6" s="20">
        <v>-13310094</v>
      </c>
      <c r="Y6" s="20">
        <v>-29197876</v>
      </c>
      <c r="Z6" s="21">
        <v>219.36641469248826</v>
      </c>
      <c r="AA6" s="22">
        <v>-53240380</v>
      </c>
    </row>
    <row r="7" spans="1:27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5330550</v>
      </c>
      <c r="G7" s="20">
        <v>28408749</v>
      </c>
      <c r="H7" s="20">
        <v>870022</v>
      </c>
      <c r="I7" s="20">
        <v>992499</v>
      </c>
      <c r="J7" s="20">
        <v>30271270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30271270</v>
      </c>
      <c r="X7" s="20">
        <v>1291016</v>
      </c>
      <c r="Y7" s="20">
        <v>28980254</v>
      </c>
      <c r="Z7" s="21">
        <v>2244.763349176153</v>
      </c>
      <c r="AA7" s="22">
        <v>5330550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-245000</v>
      </c>
      <c r="Y10" s="20">
        <v>245000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3406492</v>
      </c>
      <c r="X11" s="20"/>
      <c r="Y11" s="24">
        <v>3406492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-48909830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-8830208</v>
      </c>
      <c r="X13" s="31">
        <f t="shared" si="0"/>
        <v>-12264078</v>
      </c>
      <c r="Y13" s="31">
        <f t="shared" si="0"/>
        <v>3433870</v>
      </c>
      <c r="Z13" s="32">
        <f>+IF(X13&lt;&gt;0,+(Y13/X13)*100,0)</f>
        <v>-27.999414224208291</v>
      </c>
      <c r="AA13" s="33">
        <f>SUM(AA6:AA12)</f>
        <v>-48909830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-250545749</v>
      </c>
      <c r="D17" s="18"/>
      <c r="E17" s="19">
        <v>53240380</v>
      </c>
      <c r="F17" s="20">
        <v>53240380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-248508044</v>
      </c>
      <c r="X17" s="20">
        <v>13310094</v>
      </c>
      <c r="Y17" s="24">
        <v>-261818138</v>
      </c>
      <c r="Z17" s="25">
        <v>-1967.0645301227776</v>
      </c>
      <c r="AA17" s="26">
        <v>53240380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-250545749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53240380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-248508044</v>
      </c>
      <c r="X25" s="36">
        <f t="shared" si="1"/>
        <v>13310094</v>
      </c>
      <c r="Y25" s="36">
        <f t="shared" si="1"/>
        <v>-261818138</v>
      </c>
      <c r="Z25" s="37">
        <f>+IF(X25&lt;&gt;0,+(Y25/X25)*100,0)</f>
        <v>-1967.0645301227776</v>
      </c>
      <c r="AA25" s="38">
        <f>SUM(AA15:AA24)</f>
        <v>53240380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-258523502</v>
      </c>
      <c r="D26" s="29">
        <f>+D13+D25</f>
        <v>0</v>
      </c>
      <c r="E26" s="30">
        <f t="shared" si="2"/>
        <v>4330550</v>
      </c>
      <c r="F26" s="31">
        <f t="shared" si="2"/>
        <v>4330550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-257338252</v>
      </c>
      <c r="X26" s="31">
        <f t="shared" si="2"/>
        <v>1046016</v>
      </c>
      <c r="Y26" s="31">
        <f t="shared" si="2"/>
        <v>-258384268</v>
      </c>
      <c r="Z26" s="32">
        <f>+IF(X26&lt;&gt;0,+(Y26/X26)*100,0)</f>
        <v>-24701.75102484092</v>
      </c>
      <c r="AA26" s="33">
        <f>+AA13+AA25</f>
        <v>4330550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5000000</v>
      </c>
      <c r="G32" s="20">
        <v>1577314</v>
      </c>
      <c r="H32" s="20">
        <v>3738</v>
      </c>
      <c r="I32" s="20">
        <v>-4088</v>
      </c>
      <c r="J32" s="20">
        <v>1576964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1576964</v>
      </c>
      <c r="X32" s="20">
        <v>1225000</v>
      </c>
      <c r="Y32" s="20">
        <v>351964</v>
      </c>
      <c r="Z32" s="21">
        <v>28.731755102040818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9927365</v>
      </c>
      <c r="X35" s="20"/>
      <c r="Y35" s="20">
        <v>9927365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11504329</v>
      </c>
      <c r="X37" s="31">
        <f t="shared" si="3"/>
        <v>1225000</v>
      </c>
      <c r="Y37" s="31">
        <f t="shared" si="3"/>
        <v>10279329</v>
      </c>
      <c r="Z37" s="32">
        <f>+IF(X37&lt;&gt;0,+(Y37/X37)*100,0)</f>
        <v>839.12889795918363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11504329</v>
      </c>
      <c r="X44" s="31">
        <f t="shared" si="5"/>
        <v>1225000</v>
      </c>
      <c r="Y44" s="31">
        <f t="shared" si="5"/>
        <v>10279329</v>
      </c>
      <c r="Z44" s="32">
        <f>+IF(X44&lt;&gt;0,+(Y44/X44)*100,0)</f>
        <v>839.12889795918363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-269716874</v>
      </c>
      <c r="D45" s="42">
        <f t="shared" si="6"/>
        <v>0</v>
      </c>
      <c r="E45" s="43">
        <f t="shared" si="6"/>
        <v>-669450</v>
      </c>
      <c r="F45" s="44">
        <f t="shared" si="6"/>
        <v>-669450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-268842581</v>
      </c>
      <c r="X45" s="44">
        <f t="shared" si="6"/>
        <v>-178984</v>
      </c>
      <c r="Y45" s="44">
        <f t="shared" si="6"/>
        <v>-268663597</v>
      </c>
      <c r="Z45" s="45">
        <f>+IF(X45&lt;&gt;0,+(Y45/X45)*100,0)</f>
        <v>150104.81216198095</v>
      </c>
      <c r="AA45" s="46">
        <f>+AA26-AA44</f>
        <v>-669450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-669450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-178984</v>
      </c>
      <c r="Y47" s="20">
        <v>178984</v>
      </c>
      <c r="Z47" s="47">
        <v>-100</v>
      </c>
      <c r="AA47" s="22">
        <v>-669450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-669450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-178984</v>
      </c>
      <c r="Y50" s="52">
        <f t="shared" si="7"/>
        <v>178984</v>
      </c>
      <c r="Z50" s="53">
        <f>+IF(X50&lt;&gt;0,+(Y50/X50)*100,0)</f>
        <v>-100</v>
      </c>
      <c r="AA50" s="54">
        <f>SUM(AA47:AA49)</f>
        <v>-669450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-13984363</v>
      </c>
      <c r="X6" s="20">
        <v>-3775580</v>
      </c>
      <c r="Y6" s="20">
        <v>-10208783</v>
      </c>
      <c r="Z6" s="21">
        <v>270.38979441569239</v>
      </c>
      <c r="AA6" s="22">
        <v>-68136279</v>
      </c>
    </row>
    <row r="7" spans="1:27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67318564</v>
      </c>
      <c r="X7" s="20">
        <v>62076049</v>
      </c>
      <c r="Y7" s="20">
        <v>5242515</v>
      </c>
      <c r="Z7" s="21">
        <v>8.4453103643886873</v>
      </c>
      <c r="AA7" s="22">
        <v>50053158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6438123</v>
      </c>
      <c r="X11" s="20">
        <v>1370564</v>
      </c>
      <c r="Y11" s="24">
        <v>5067559</v>
      </c>
      <c r="Z11" s="25">
        <v>369.74260231554308</v>
      </c>
      <c r="AA11" s="26">
        <v>1370564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75119083</v>
      </c>
      <c r="X13" s="31">
        <f t="shared" si="0"/>
        <v>75030220</v>
      </c>
      <c r="Y13" s="31">
        <f t="shared" si="0"/>
        <v>88863</v>
      </c>
      <c r="Z13" s="32">
        <f>+IF(X13&lt;&gt;0,+(Y13/X13)*100,0)</f>
        <v>0.11843627807568737</v>
      </c>
      <c r="AA13" s="33">
        <f>SUM(AA6:AA12)</f>
        <v>-1353370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34996782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38077186</v>
      </c>
      <c r="X17" s="20">
        <v>25359491</v>
      </c>
      <c r="Y17" s="24">
        <v>12717695</v>
      </c>
      <c r="Z17" s="25">
        <v>50.149646142345681</v>
      </c>
      <c r="AA17" s="26">
        <v>99423628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34996782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38077186</v>
      </c>
      <c r="X25" s="36">
        <f t="shared" si="1"/>
        <v>25359491</v>
      </c>
      <c r="Y25" s="36">
        <f t="shared" si="1"/>
        <v>12717695</v>
      </c>
      <c r="Z25" s="37">
        <f>+IF(X25&lt;&gt;0,+(Y25/X25)*100,0)</f>
        <v>50.149646142345681</v>
      </c>
      <c r="AA25" s="38">
        <f>SUM(AA15:AA24)</f>
        <v>99423628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114594623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113196269</v>
      </c>
      <c r="X26" s="31">
        <f t="shared" si="2"/>
        <v>100389711</v>
      </c>
      <c r="Y26" s="31">
        <f t="shared" si="2"/>
        <v>12806558</v>
      </c>
      <c r="Z26" s="32">
        <f>+IF(X26&lt;&gt;0,+(Y26/X26)*100,0)</f>
        <v>12.756843178879157</v>
      </c>
      <c r="AA26" s="33">
        <f>+AA13+AA25</f>
        <v>98070258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-3723</v>
      </c>
      <c r="X31" s="20">
        <v>-1783</v>
      </c>
      <c r="Y31" s="20">
        <v>-1940</v>
      </c>
      <c r="Z31" s="21">
        <v>108.80538418395962</v>
      </c>
      <c r="AA31" s="22">
        <v>-1783</v>
      </c>
    </row>
    <row r="32" spans="1:27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307498</v>
      </c>
      <c r="X32" s="20">
        <v>4162348</v>
      </c>
      <c r="Y32" s="20">
        <v>-3854850</v>
      </c>
      <c r="Z32" s="21">
        <v>-92.612390890910618</v>
      </c>
      <c r="AA32" s="22">
        <v>3824878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9521496</v>
      </c>
      <c r="X35" s="20">
        <v>6794266</v>
      </c>
      <c r="Y35" s="20">
        <v>2727230</v>
      </c>
      <c r="Z35" s="21">
        <v>40.140171138427611</v>
      </c>
      <c r="AA35" s="22">
        <v>9385366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9816997</v>
      </c>
      <c r="X37" s="31">
        <f t="shared" si="3"/>
        <v>10954831</v>
      </c>
      <c r="Y37" s="31">
        <f t="shared" si="3"/>
        <v>-1137834</v>
      </c>
      <c r="Z37" s="32">
        <f>+IF(X37&lt;&gt;0,+(Y37/X37)*100,0)</f>
        <v>-10.386595648988104</v>
      </c>
      <c r="AA37" s="33">
        <f>SUM(AA29:AA36)</f>
        <v>13208461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9816997</v>
      </c>
      <c r="X44" s="31">
        <f t="shared" si="5"/>
        <v>10954831</v>
      </c>
      <c r="Y44" s="31">
        <f t="shared" si="5"/>
        <v>-1137834</v>
      </c>
      <c r="Z44" s="32">
        <f>+IF(X44&lt;&gt;0,+(Y44/X44)*100,0)</f>
        <v>-10.386595648988104</v>
      </c>
      <c r="AA44" s="33">
        <f>+AA37+AA43</f>
        <v>13208461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98273809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103379272</v>
      </c>
      <c r="X45" s="44">
        <f t="shared" si="6"/>
        <v>89434880</v>
      </c>
      <c r="Y45" s="44">
        <f t="shared" si="6"/>
        <v>13944392</v>
      </c>
      <c r="Z45" s="45">
        <f>+IF(X45&lt;&gt;0,+(Y45/X45)*100,0)</f>
        <v>15.591670721758669</v>
      </c>
      <c r="AA45" s="46">
        <f>+AA26-AA44</f>
        <v>84861797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-1524336</v>
      </c>
      <c r="Y47" s="20">
        <v>1524336</v>
      </c>
      <c r="Z47" s="47">
        <v>-100</v>
      </c>
      <c r="AA47" s="22">
        <v>-6097417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-1524336</v>
      </c>
      <c r="Y50" s="52">
        <f t="shared" si="7"/>
        <v>1524336</v>
      </c>
      <c r="Z50" s="53">
        <f>+IF(X50&lt;&gt;0,+(Y50/X50)*100,0)</f>
        <v>-100</v>
      </c>
      <c r="AA50" s="54">
        <f>SUM(AA47:AA49)</f>
        <v>-6097417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3242429</v>
      </c>
      <c r="X7" s="20">
        <v>900033</v>
      </c>
      <c r="Y7" s="20">
        <v>2342396</v>
      </c>
      <c r="Z7" s="21">
        <v>260.25667947730807</v>
      </c>
      <c r="AA7" s="22">
        <v>3600091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-101319</v>
      </c>
      <c r="Y11" s="24">
        <v>101319</v>
      </c>
      <c r="Z11" s="25">
        <v>-100</v>
      </c>
      <c r="AA11" s="26">
        <v>-405278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3242429</v>
      </c>
      <c r="X13" s="31">
        <f t="shared" si="0"/>
        <v>798714</v>
      </c>
      <c r="Y13" s="31">
        <f t="shared" si="0"/>
        <v>2443715</v>
      </c>
      <c r="Z13" s="32">
        <f>+IF(X13&lt;&gt;0,+(Y13/X13)*100,0)</f>
        <v>305.95619959084229</v>
      </c>
      <c r="AA13" s="33">
        <f>SUM(AA6:AA12)</f>
        <v>3194813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13954111</v>
      </c>
      <c r="D17" s="18"/>
      <c r="E17" s="19">
        <v>27882555</v>
      </c>
      <c r="F17" s="20">
        <v>32382555</v>
      </c>
      <c r="G17" s="24"/>
      <c r="H17" s="24">
        <v>-12168032</v>
      </c>
      <c r="I17" s="24">
        <v>27785145</v>
      </c>
      <c r="J17" s="20">
        <v>15617113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15617113</v>
      </c>
      <c r="X17" s="20">
        <v>8095641</v>
      </c>
      <c r="Y17" s="24">
        <v>7521472</v>
      </c>
      <c r="Z17" s="25">
        <v>92.907677106729409</v>
      </c>
      <c r="AA17" s="26">
        <v>32382555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13954111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32382555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15617113</v>
      </c>
      <c r="X25" s="36">
        <f t="shared" si="1"/>
        <v>8095641</v>
      </c>
      <c r="Y25" s="36">
        <f t="shared" si="1"/>
        <v>7521472</v>
      </c>
      <c r="Z25" s="37">
        <f>+IF(X25&lt;&gt;0,+(Y25/X25)*100,0)</f>
        <v>92.907677106729409</v>
      </c>
      <c r="AA25" s="38">
        <f>SUM(AA15:AA24)</f>
        <v>32382555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17201553</v>
      </c>
      <c r="D26" s="29">
        <f>+D13+D25</f>
        <v>0</v>
      </c>
      <c r="E26" s="30">
        <f t="shared" si="2"/>
        <v>31077368</v>
      </c>
      <c r="F26" s="31">
        <f t="shared" si="2"/>
        <v>35577368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18859542</v>
      </c>
      <c r="X26" s="31">
        <f t="shared" si="2"/>
        <v>8894355</v>
      </c>
      <c r="Y26" s="31">
        <f t="shared" si="2"/>
        <v>9965187</v>
      </c>
      <c r="Z26" s="32">
        <f>+IF(X26&lt;&gt;0,+(Y26/X26)*100,0)</f>
        <v>112.03945648672669</v>
      </c>
      <c r="AA26" s="33">
        <f>+AA13+AA25</f>
        <v>35577368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375755</v>
      </c>
      <c r="X35" s="20"/>
      <c r="Y35" s="20">
        <v>375755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375755</v>
      </c>
      <c r="X37" s="31">
        <f t="shared" si="3"/>
        <v>0</v>
      </c>
      <c r="Y37" s="31">
        <f t="shared" si="3"/>
        <v>375755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375755</v>
      </c>
      <c r="X44" s="31">
        <f t="shared" si="5"/>
        <v>0</v>
      </c>
      <c r="Y44" s="31">
        <f t="shared" si="5"/>
        <v>375755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16825737</v>
      </c>
      <c r="D45" s="42">
        <f t="shared" si="6"/>
        <v>0</v>
      </c>
      <c r="E45" s="43">
        <f t="shared" si="6"/>
        <v>31077368</v>
      </c>
      <c r="F45" s="44">
        <f t="shared" si="6"/>
        <v>35577368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18483787</v>
      </c>
      <c r="X45" s="44">
        <f t="shared" si="6"/>
        <v>8894355</v>
      </c>
      <c r="Y45" s="44">
        <f t="shared" si="6"/>
        <v>9589432</v>
      </c>
      <c r="Z45" s="45">
        <f>+IF(X45&lt;&gt;0,+(Y45/X45)*100,0)</f>
        <v>107.81481062988829</v>
      </c>
      <c r="AA45" s="46">
        <f>+AA26-AA44</f>
        <v>35577368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421473727</v>
      </c>
      <c r="X47" s="20">
        <v>75752361</v>
      </c>
      <c r="Y47" s="20">
        <v>345721366</v>
      </c>
      <c r="Z47" s="47">
        <v>456.38361819508174</v>
      </c>
      <c r="AA47" s="22">
        <v>303009462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421473727</v>
      </c>
      <c r="X50" s="52">
        <f t="shared" si="7"/>
        <v>75752361</v>
      </c>
      <c r="Y50" s="52">
        <f t="shared" si="7"/>
        <v>345721366</v>
      </c>
      <c r="Z50" s="53">
        <f>+IF(X50&lt;&gt;0,+(Y50/X50)*100,0)</f>
        <v>456.38361819508174</v>
      </c>
      <c r="AA50" s="54">
        <f>SUM(AA47:AA49)</f>
        <v>303009462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-101094200</v>
      </c>
      <c r="G6" s="20"/>
      <c r="H6" s="20">
        <v>10500</v>
      </c>
      <c r="I6" s="20">
        <v>9240</v>
      </c>
      <c r="J6" s="20">
        <v>19740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19740</v>
      </c>
      <c r="X6" s="20">
        <v>-25273548</v>
      </c>
      <c r="Y6" s="20">
        <v>25293288</v>
      </c>
      <c r="Z6" s="21">
        <v>-100.07810537721097</v>
      </c>
      <c r="AA6" s="22">
        <v>-101094200</v>
      </c>
    </row>
    <row r="7" spans="1:27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-678721</v>
      </c>
      <c r="G7" s="20">
        <v>390365</v>
      </c>
      <c r="H7" s="20">
        <v>377415</v>
      </c>
      <c r="I7" s="20">
        <v>378475</v>
      </c>
      <c r="J7" s="20">
        <v>1146255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1146255</v>
      </c>
      <c r="X7" s="20">
        <v>-169677</v>
      </c>
      <c r="Y7" s="20">
        <v>1315932</v>
      </c>
      <c r="Z7" s="21">
        <v>-775.55119432804679</v>
      </c>
      <c r="AA7" s="22">
        <v>-678721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10345175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2586294</v>
      </c>
      <c r="Y11" s="24">
        <v>-2586294</v>
      </c>
      <c r="Z11" s="25">
        <v>-100</v>
      </c>
      <c r="AA11" s="26">
        <v>10345175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-91427746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1165995</v>
      </c>
      <c r="X13" s="31">
        <f t="shared" si="0"/>
        <v>-22856931</v>
      </c>
      <c r="Y13" s="31">
        <f t="shared" si="0"/>
        <v>24022926</v>
      </c>
      <c r="Z13" s="32">
        <f>+IF(X13&lt;&gt;0,+(Y13/X13)*100,0)</f>
        <v>-105.10127540744642</v>
      </c>
      <c r="AA13" s="33">
        <f>SUM(AA6:AA12)</f>
        <v>-91427746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30002720</v>
      </c>
      <c r="D17" s="18"/>
      <c r="E17" s="19">
        <v>187890000</v>
      </c>
      <c r="F17" s="20">
        <v>187890000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46972497</v>
      </c>
      <c r="Y17" s="24">
        <v>-46972497</v>
      </c>
      <c r="Z17" s="25">
        <v>-100</v>
      </c>
      <c r="AA17" s="26">
        <v>187890000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30002720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187890000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46972497</v>
      </c>
      <c r="Y25" s="36">
        <f t="shared" si="1"/>
        <v>-46972497</v>
      </c>
      <c r="Z25" s="37">
        <f>+IF(X25&lt;&gt;0,+(Y25/X25)*100,0)</f>
        <v>-100</v>
      </c>
      <c r="AA25" s="38">
        <f>SUM(AA15:AA24)</f>
        <v>187890000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56316994</v>
      </c>
      <c r="D26" s="29">
        <f>+D13+D25</f>
        <v>0</v>
      </c>
      <c r="E26" s="30">
        <f t="shared" si="2"/>
        <v>96462254</v>
      </c>
      <c r="F26" s="31">
        <f t="shared" si="2"/>
        <v>96462254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1165995</v>
      </c>
      <c r="X26" s="31">
        <f t="shared" si="2"/>
        <v>24115566</v>
      </c>
      <c r="Y26" s="31">
        <f t="shared" si="2"/>
        <v>-22949571</v>
      </c>
      <c r="Z26" s="32">
        <f>+IF(X26&lt;&gt;0,+(Y26/X26)*100,0)</f>
        <v>-95.164969381187234</v>
      </c>
      <c r="AA26" s="33">
        <f>+AA13+AA25</f>
        <v>96462254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185145</v>
      </c>
      <c r="Y35" s="20">
        <v>-185145</v>
      </c>
      <c r="Z35" s="21">
        <v>-100</v>
      </c>
      <c r="AA35" s="22">
        <v>740578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1740578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435144</v>
      </c>
      <c r="Y37" s="31">
        <f t="shared" si="3"/>
        <v>-435144</v>
      </c>
      <c r="Z37" s="32">
        <f>+IF(X37&lt;&gt;0,+(Y37/X37)*100,0)</f>
        <v>-100</v>
      </c>
      <c r="AA37" s="33">
        <f>SUM(AA29:AA36)</f>
        <v>1740578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1740578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435144</v>
      </c>
      <c r="Y44" s="31">
        <f t="shared" si="5"/>
        <v>-435144</v>
      </c>
      <c r="Z44" s="32">
        <f>+IF(X44&lt;&gt;0,+(Y44/X44)*100,0)</f>
        <v>-100</v>
      </c>
      <c r="AA44" s="33">
        <f>+AA37+AA43</f>
        <v>1740578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56316994</v>
      </c>
      <c r="D45" s="42">
        <f t="shared" si="6"/>
        <v>0</v>
      </c>
      <c r="E45" s="43">
        <f t="shared" si="6"/>
        <v>94721676</v>
      </c>
      <c r="F45" s="44">
        <f t="shared" si="6"/>
        <v>94721676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1165995</v>
      </c>
      <c r="X45" s="44">
        <f t="shared" si="6"/>
        <v>23680422</v>
      </c>
      <c r="Y45" s="44">
        <f t="shared" si="6"/>
        <v>-22514427</v>
      </c>
      <c r="Z45" s="45">
        <f>+IF(X45&lt;&gt;0,+(Y45/X45)*100,0)</f>
        <v>-95.076122376535352</v>
      </c>
      <c r="AA45" s="46">
        <f>+AA26-AA44</f>
        <v>94721676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>
        <v>127890000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31972500</v>
      </c>
      <c r="Y47" s="20">
        <v>-31972500</v>
      </c>
      <c r="Z47" s="47">
        <v>-100</v>
      </c>
      <c r="AA47" s="22">
        <v>127890000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127890000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31972500</v>
      </c>
      <c r="Y50" s="52">
        <f t="shared" si="7"/>
        <v>-31972500</v>
      </c>
      <c r="Z50" s="53">
        <f>+IF(X50&lt;&gt;0,+(Y50/X50)*100,0)</f>
        <v>-100</v>
      </c>
      <c r="AA50" s="54">
        <f>SUM(AA47:AA49)</f>
        <v>127890000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1592538692</v>
      </c>
      <c r="X17" s="20">
        <v>23685258</v>
      </c>
      <c r="Y17" s="24">
        <v>1568853434</v>
      </c>
      <c r="Z17" s="25">
        <v>6623.7548858450264</v>
      </c>
      <c r="AA17" s="26">
        <v>94740963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1592538692</v>
      </c>
      <c r="X25" s="36">
        <f t="shared" si="1"/>
        <v>23685258</v>
      </c>
      <c r="Y25" s="36">
        <f t="shared" si="1"/>
        <v>1568853434</v>
      </c>
      <c r="Z25" s="37">
        <f>+IF(X25&lt;&gt;0,+(Y25/X25)*100,0)</f>
        <v>6623.7548858450264</v>
      </c>
      <c r="AA25" s="38">
        <f>SUM(AA15:AA24)</f>
        <v>94740963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1592538692</v>
      </c>
      <c r="X26" s="31">
        <f t="shared" si="2"/>
        <v>23685258</v>
      </c>
      <c r="Y26" s="31">
        <f t="shared" si="2"/>
        <v>1568853434</v>
      </c>
      <c r="Z26" s="32">
        <f>+IF(X26&lt;&gt;0,+(Y26/X26)*100,0)</f>
        <v>6623.7548858450264</v>
      </c>
      <c r="AA26" s="33">
        <f>+AA13+AA25</f>
        <v>94740963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1592538692</v>
      </c>
      <c r="X45" s="44">
        <f t="shared" si="6"/>
        <v>23685258</v>
      </c>
      <c r="Y45" s="44">
        <f t="shared" si="6"/>
        <v>1568853434</v>
      </c>
      <c r="Z45" s="45">
        <f>+IF(X45&lt;&gt;0,+(Y45/X45)*100,0)</f>
        <v>6623.7548858450264</v>
      </c>
      <c r="AA45" s="46">
        <f>+AA26-AA44</f>
        <v>94740963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41284275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36180791</v>
      </c>
      <c r="X47" s="20">
        <v>21855306</v>
      </c>
      <c r="Y47" s="20">
        <v>14325485</v>
      </c>
      <c r="Z47" s="47">
        <v>65.54694315421618</v>
      </c>
      <c r="AA47" s="22">
        <v>87421232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41284275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36180791</v>
      </c>
      <c r="X50" s="52">
        <f t="shared" si="7"/>
        <v>21855306</v>
      </c>
      <c r="Y50" s="52">
        <f t="shared" si="7"/>
        <v>14325485</v>
      </c>
      <c r="Z50" s="53">
        <f>+IF(X50&lt;&gt;0,+(Y50/X50)*100,0)</f>
        <v>65.54694315421618</v>
      </c>
      <c r="AA50" s="54">
        <f>SUM(AA47:AA49)</f>
        <v>87421232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866190</v>
      </c>
      <c r="H17" s="24">
        <v>-610060</v>
      </c>
      <c r="I17" s="24"/>
      <c r="J17" s="20">
        <v>256130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256130</v>
      </c>
      <c r="X17" s="20">
        <v>625002</v>
      </c>
      <c r="Y17" s="24">
        <v>-368872</v>
      </c>
      <c r="Z17" s="25">
        <v>-59.019331138140366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256130</v>
      </c>
      <c r="X25" s="36">
        <f t="shared" si="1"/>
        <v>625002</v>
      </c>
      <c r="Y25" s="36">
        <f t="shared" si="1"/>
        <v>-368872</v>
      </c>
      <c r="Z25" s="37">
        <f>+IF(X25&lt;&gt;0,+(Y25/X25)*100,0)</f>
        <v>-59.019331138140366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256130</v>
      </c>
      <c r="X26" s="31">
        <f t="shared" si="2"/>
        <v>625002</v>
      </c>
      <c r="Y26" s="31">
        <f t="shared" si="2"/>
        <v>-368872</v>
      </c>
      <c r="Z26" s="32">
        <f>+IF(X26&lt;&gt;0,+(Y26/X26)*100,0)</f>
        <v>-59.019331138140366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256130</v>
      </c>
      <c r="X45" s="44">
        <f t="shared" si="6"/>
        <v>625002</v>
      </c>
      <c r="Y45" s="44">
        <f t="shared" si="6"/>
        <v>-368872</v>
      </c>
      <c r="Z45" s="45">
        <f>+IF(X45&lt;&gt;0,+(Y45/X45)*100,0)</f>
        <v>-59.019331138140366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15381131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3845282</v>
      </c>
      <c r="Y17" s="24">
        <v>-3845282</v>
      </c>
      <c r="Z17" s="25">
        <v>-100</v>
      </c>
      <c r="AA17" s="26">
        <v>15381131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15381131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3845282</v>
      </c>
      <c r="Y25" s="36">
        <f t="shared" si="1"/>
        <v>-3845282</v>
      </c>
      <c r="Z25" s="37">
        <f>+IF(X25&lt;&gt;0,+(Y25/X25)*100,0)</f>
        <v>-100</v>
      </c>
      <c r="AA25" s="38">
        <f>SUM(AA15:AA24)</f>
        <v>15381131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15381130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3845282</v>
      </c>
      <c r="Y26" s="31">
        <f t="shared" si="2"/>
        <v>-3845282</v>
      </c>
      <c r="Z26" s="32">
        <f>+IF(X26&lt;&gt;0,+(Y26/X26)*100,0)</f>
        <v>-100</v>
      </c>
      <c r="AA26" s="33">
        <f>+AA13+AA25</f>
        <v>15381130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599503</v>
      </c>
      <c r="D32" s="18"/>
      <c r="E32" s="19"/>
      <c r="F32" s="20"/>
      <c r="G32" s="20">
        <v>67437</v>
      </c>
      <c r="H32" s="20">
        <v>83220</v>
      </c>
      <c r="I32" s="20">
        <v>72177</v>
      </c>
      <c r="J32" s="20">
        <v>222834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222834</v>
      </c>
      <c r="X32" s="20"/>
      <c r="Y32" s="20">
        <v>222834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222834</v>
      </c>
      <c r="X37" s="31">
        <f t="shared" si="3"/>
        <v>0</v>
      </c>
      <c r="Y37" s="31">
        <f t="shared" si="3"/>
        <v>222834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222834</v>
      </c>
      <c r="X44" s="31">
        <f t="shared" si="5"/>
        <v>0</v>
      </c>
      <c r="Y44" s="31">
        <f t="shared" si="5"/>
        <v>222834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15381130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-222834</v>
      </c>
      <c r="X45" s="44">
        <f t="shared" si="6"/>
        <v>3845282</v>
      </c>
      <c r="Y45" s="44">
        <f t="shared" si="6"/>
        <v>-4068116</v>
      </c>
      <c r="Z45" s="45">
        <f>+IF(X45&lt;&gt;0,+(Y45/X45)*100,0)</f>
        <v>-105.79499761005823</v>
      </c>
      <c r="AA45" s="46">
        <f>+AA26-AA44</f>
        <v>15381130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74694299</v>
      </c>
      <c r="D6" s="18"/>
      <c r="E6" s="19">
        <v>91876944</v>
      </c>
      <c r="F6" s="20">
        <v>91876944</v>
      </c>
      <c r="G6" s="20">
        <v>85407915</v>
      </c>
      <c r="H6" s="20">
        <v>1714655</v>
      </c>
      <c r="I6" s="20">
        <v>1787006</v>
      </c>
      <c r="J6" s="20">
        <v>88909576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88909576</v>
      </c>
      <c r="X6" s="20">
        <v>63788945</v>
      </c>
      <c r="Y6" s="20">
        <v>25120631</v>
      </c>
      <c r="Z6" s="21">
        <v>39.380853531909018</v>
      </c>
      <c r="AA6" s="22">
        <v>91876944</v>
      </c>
    </row>
    <row r="7" spans="1:27" x14ac:dyDescent="0.25">
      <c r="A7" s="23" t="s">
        <v>35</v>
      </c>
      <c r="B7" s="17" t="s">
        <v>32</v>
      </c>
      <c r="C7" s="18">
        <v>-11609002</v>
      </c>
      <c r="D7" s="18"/>
      <c r="E7" s="19">
        <v>-1868508</v>
      </c>
      <c r="F7" s="20">
        <v>-1868508</v>
      </c>
      <c r="G7" s="20">
        <v>6044078</v>
      </c>
      <c r="H7" s="20">
        <v>-16026607</v>
      </c>
      <c r="I7" s="20">
        <v>-224366</v>
      </c>
      <c r="J7" s="20">
        <v>-10206895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-10206895</v>
      </c>
      <c r="X7" s="20">
        <v>-344230</v>
      </c>
      <c r="Y7" s="20">
        <v>-9862665</v>
      </c>
      <c r="Z7" s="21">
        <v>2865.1381343868925</v>
      </c>
      <c r="AA7" s="22">
        <v>-1868508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-16263</v>
      </c>
      <c r="Y8" s="20">
        <v>16263</v>
      </c>
      <c r="Z8" s="21">
        <v>-100</v>
      </c>
      <c r="AA8" s="22">
        <v>-65050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-284572</v>
      </c>
      <c r="D10" s="18"/>
      <c r="E10" s="19">
        <v>-3407123</v>
      </c>
      <c r="F10" s="20">
        <v>-3407123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-997780</v>
      </c>
      <c r="Y10" s="20">
        <v>713207</v>
      </c>
      <c r="Z10" s="21">
        <v>-71.479384232997262</v>
      </c>
      <c r="AA10" s="22">
        <v>-3407123</v>
      </c>
    </row>
    <row r="11" spans="1:27" x14ac:dyDescent="0.25">
      <c r="A11" s="23" t="s">
        <v>39</v>
      </c>
      <c r="B11" s="17" t="s">
        <v>32</v>
      </c>
      <c r="C11" s="18">
        <v>-21469470</v>
      </c>
      <c r="D11" s="18"/>
      <c r="E11" s="19">
        <v>-23570820</v>
      </c>
      <c r="F11" s="20">
        <v>-23570820</v>
      </c>
      <c r="G11" s="24">
        <v>-21444764</v>
      </c>
      <c r="H11" s="24">
        <v>24706</v>
      </c>
      <c r="I11" s="24">
        <v>30202</v>
      </c>
      <c r="J11" s="20">
        <v>-21389856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-21389856</v>
      </c>
      <c r="X11" s="20">
        <v>-23570820</v>
      </c>
      <c r="Y11" s="24">
        <v>2180964</v>
      </c>
      <c r="Z11" s="25">
        <v>-9.2528134362741721</v>
      </c>
      <c r="AA11" s="26">
        <v>-23570820</v>
      </c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>
        <v>-508725</v>
      </c>
      <c r="F12" s="20">
        <v>-508725</v>
      </c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>
        <v>-508725</v>
      </c>
      <c r="Y12" s="20">
        <v>-246233</v>
      </c>
      <c r="Z12" s="21">
        <v>48.401985355545726</v>
      </c>
      <c r="AA12" s="22">
        <v>-508725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40576297</v>
      </c>
      <c r="D13" s="29">
        <f>SUM(D6:D12)</f>
        <v>0</v>
      </c>
      <c r="E13" s="30">
        <f t="shared" si="0"/>
        <v>62456718</v>
      </c>
      <c r="F13" s="31">
        <f t="shared" si="0"/>
        <v>62456718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56273294</v>
      </c>
      <c r="X13" s="31">
        <f t="shared" si="0"/>
        <v>38351127</v>
      </c>
      <c r="Y13" s="31">
        <f t="shared" si="0"/>
        <v>17922167</v>
      </c>
      <c r="Z13" s="32">
        <f>+IF(X13&lt;&gt;0,+(Y13/X13)*100,0)</f>
        <v>46.731787047614013</v>
      </c>
      <c r="AA13" s="33">
        <f>SUM(AA6:AA12)</f>
        <v>62456718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29094235</v>
      </c>
      <c r="D17" s="18"/>
      <c r="E17" s="19">
        <v>21652889</v>
      </c>
      <c r="F17" s="20">
        <v>21652889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24652890</v>
      </c>
      <c r="Y17" s="24">
        <v>4441346</v>
      </c>
      <c r="Z17" s="25">
        <v>18.015518667385447</v>
      </c>
      <c r="AA17" s="26">
        <v>21652889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29094235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21652889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24652890</v>
      </c>
      <c r="Y25" s="36">
        <f t="shared" si="1"/>
        <v>4441346</v>
      </c>
      <c r="Z25" s="37">
        <f>+IF(X25&lt;&gt;0,+(Y25/X25)*100,0)</f>
        <v>18.015518667385447</v>
      </c>
      <c r="AA25" s="38">
        <f>SUM(AA15:AA24)</f>
        <v>21652889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69670532</v>
      </c>
      <c r="D26" s="29">
        <f>+D13+D25</f>
        <v>0</v>
      </c>
      <c r="E26" s="30">
        <f t="shared" si="2"/>
        <v>84109607</v>
      </c>
      <c r="F26" s="31">
        <f t="shared" si="2"/>
        <v>84109607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85367530</v>
      </c>
      <c r="X26" s="31">
        <f t="shared" si="2"/>
        <v>63004017</v>
      </c>
      <c r="Y26" s="31">
        <f t="shared" si="2"/>
        <v>22363513</v>
      </c>
      <c r="Z26" s="32">
        <f>+IF(X26&lt;&gt;0,+(Y26/X26)*100,0)</f>
        <v>35.495376429728282</v>
      </c>
      <c r="AA26" s="33">
        <f>+AA13+AA25</f>
        <v>84109607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-230268</v>
      </c>
      <c r="D31" s="18"/>
      <c r="E31" s="19">
        <v>-205004</v>
      </c>
      <c r="F31" s="20">
        <v>-205004</v>
      </c>
      <c r="G31" s="20">
        <v>-231754</v>
      </c>
      <c r="H31" s="20">
        <v>-2898</v>
      </c>
      <c r="I31" s="20">
        <v>-805</v>
      </c>
      <c r="J31" s="20">
        <v>-235457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-235457</v>
      </c>
      <c r="X31" s="20">
        <v>-205004</v>
      </c>
      <c r="Y31" s="20">
        <v>-30453</v>
      </c>
      <c r="Z31" s="21">
        <v>14.854832100837056</v>
      </c>
      <c r="AA31" s="22">
        <v>-205004</v>
      </c>
    </row>
    <row r="32" spans="1:27" x14ac:dyDescent="0.25">
      <c r="A32" s="23" t="s">
        <v>59</v>
      </c>
      <c r="B32" s="17" t="s">
        <v>32</v>
      </c>
      <c r="C32" s="18">
        <v>9057059</v>
      </c>
      <c r="D32" s="18"/>
      <c r="E32" s="19">
        <v>2520836</v>
      </c>
      <c r="F32" s="20">
        <v>2520836</v>
      </c>
      <c r="G32" s="20">
        <v>8775268</v>
      </c>
      <c r="H32" s="20">
        <v>281214</v>
      </c>
      <c r="I32" s="20">
        <v>295833</v>
      </c>
      <c r="J32" s="20">
        <v>9352315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9352315</v>
      </c>
      <c r="X32" s="20">
        <v>5586027</v>
      </c>
      <c r="Y32" s="20">
        <v>3766288</v>
      </c>
      <c r="Z32" s="21">
        <v>67.423376220702124</v>
      </c>
      <c r="AA32" s="22">
        <v>2520836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9880976</v>
      </c>
      <c r="D35" s="18"/>
      <c r="E35" s="19">
        <v>11158274</v>
      </c>
      <c r="F35" s="20">
        <v>11158274</v>
      </c>
      <c r="G35" s="20">
        <v>10767617</v>
      </c>
      <c r="H35" s="20">
        <v>-273819</v>
      </c>
      <c r="I35" s="20">
        <v>305307</v>
      </c>
      <c r="J35" s="20">
        <v>10799105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10799105</v>
      </c>
      <c r="X35" s="20">
        <v>8671299</v>
      </c>
      <c r="Y35" s="20">
        <v>2127806</v>
      </c>
      <c r="Z35" s="21">
        <v>24.53849186840403</v>
      </c>
      <c r="AA35" s="22">
        <v>11158274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18707767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13474106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19915963</v>
      </c>
      <c r="X37" s="31">
        <f t="shared" si="3"/>
        <v>14052322</v>
      </c>
      <c r="Y37" s="31">
        <f t="shared" si="3"/>
        <v>5863641</v>
      </c>
      <c r="Z37" s="32">
        <f>+IF(X37&lt;&gt;0,+(Y37/X37)*100,0)</f>
        <v>41.727203518393615</v>
      </c>
      <c r="AA37" s="33">
        <f>SUM(AA29:AA36)</f>
        <v>13474106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65276</v>
      </c>
      <c r="X39" s="20">
        <v>24417</v>
      </c>
      <c r="Y39" s="20">
        <v>40859</v>
      </c>
      <c r="Z39" s="21">
        <v>167.33832985215219</v>
      </c>
      <c r="AA39" s="22">
        <v>24417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64331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65276</v>
      </c>
      <c r="X43" s="36">
        <f t="shared" si="4"/>
        <v>24417</v>
      </c>
      <c r="Y43" s="36">
        <f t="shared" si="4"/>
        <v>40859</v>
      </c>
      <c r="Z43" s="37">
        <f>+IF(X43&lt;&gt;0,+(Y43/X43)*100,0)</f>
        <v>167.33832985215219</v>
      </c>
      <c r="AA43" s="38">
        <f>SUM(AA39:AA42)</f>
        <v>24417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18772098</v>
      </c>
      <c r="D44" s="29">
        <f>+D37+D43</f>
        <v>0</v>
      </c>
      <c r="E44" s="30">
        <f t="shared" si="5"/>
        <v>13498523</v>
      </c>
      <c r="F44" s="31">
        <f t="shared" si="5"/>
        <v>13498523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19981239</v>
      </c>
      <c r="X44" s="31">
        <f t="shared" si="5"/>
        <v>14076739</v>
      </c>
      <c r="Y44" s="31">
        <f t="shared" si="5"/>
        <v>5904500</v>
      </c>
      <c r="Z44" s="32">
        <f>+IF(X44&lt;&gt;0,+(Y44/X44)*100,0)</f>
        <v>41.945084014131396</v>
      </c>
      <c r="AA44" s="33">
        <f>+AA37+AA43</f>
        <v>13498523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50898434</v>
      </c>
      <c r="D45" s="42">
        <f t="shared" si="6"/>
        <v>0</v>
      </c>
      <c r="E45" s="43">
        <f t="shared" si="6"/>
        <v>70611084</v>
      </c>
      <c r="F45" s="44">
        <f t="shared" si="6"/>
        <v>70611084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65386291</v>
      </c>
      <c r="X45" s="44">
        <f t="shared" si="6"/>
        <v>48927278</v>
      </c>
      <c r="Y45" s="44">
        <f t="shared" si="6"/>
        <v>16459013</v>
      </c>
      <c r="Z45" s="45">
        <f>+IF(X45&lt;&gt;0,+(Y45/X45)*100,0)</f>
        <v>33.639747954096286</v>
      </c>
      <c r="AA45" s="46">
        <f>+AA26-AA44</f>
        <v>70611084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28911737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7227933</v>
      </c>
      <c r="Y47" s="20">
        <v>-7227933</v>
      </c>
      <c r="Z47" s="47">
        <v>-100</v>
      </c>
      <c r="AA47" s="22">
        <v>28911737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28911737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7227933</v>
      </c>
      <c r="Y50" s="52">
        <f t="shared" si="7"/>
        <v>-7227933</v>
      </c>
      <c r="Z50" s="53">
        <f>+IF(X50&lt;&gt;0,+(Y50/X50)*100,0)</f>
        <v>-100</v>
      </c>
      <c r="AA50" s="54">
        <f>SUM(AA47:AA49)</f>
        <v>28911737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12854956</v>
      </c>
      <c r="G6" s="20"/>
      <c r="H6" s="20">
        <v>-1256261</v>
      </c>
      <c r="I6" s="20">
        <v>1155949</v>
      </c>
      <c r="J6" s="20">
        <v>-100312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-100312</v>
      </c>
      <c r="X6" s="20">
        <v>7883604</v>
      </c>
      <c r="Y6" s="20">
        <v>-7983916</v>
      </c>
      <c r="Z6" s="21">
        <v>-101.27241297254403</v>
      </c>
      <c r="AA6" s="22">
        <v>12854956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5161400</v>
      </c>
      <c r="G7" s="20"/>
      <c r="H7" s="20">
        <v>2930055</v>
      </c>
      <c r="I7" s="20">
        <v>1364903</v>
      </c>
      <c r="J7" s="20">
        <v>4294958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4294958</v>
      </c>
      <c r="X7" s="20">
        <v>1510213</v>
      </c>
      <c r="Y7" s="20">
        <v>2784745</v>
      </c>
      <c r="Z7" s="21">
        <v>184.39418810459188</v>
      </c>
      <c r="AA7" s="22">
        <v>5161400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-1759774</v>
      </c>
      <c r="X8" s="20">
        <v>-701268</v>
      </c>
      <c r="Y8" s="20">
        <v>-1058506</v>
      </c>
      <c r="Z8" s="21">
        <v>150.94172270800891</v>
      </c>
      <c r="AA8" s="22">
        <v>-2805069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15211287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2434872</v>
      </c>
      <c r="X13" s="31">
        <f t="shared" si="0"/>
        <v>8692549</v>
      </c>
      <c r="Y13" s="31">
        <f t="shared" si="0"/>
        <v>-6257677</v>
      </c>
      <c r="Z13" s="32">
        <f>+IF(X13&lt;&gt;0,+(Y13/X13)*100,0)</f>
        <v>-71.988975845865227</v>
      </c>
      <c r="AA13" s="33">
        <f>SUM(AA6:AA12)</f>
        <v>15211287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2634006</v>
      </c>
      <c r="G17" s="24"/>
      <c r="H17" s="24">
        <v>192423839</v>
      </c>
      <c r="I17" s="24"/>
      <c r="J17" s="20">
        <v>192423839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192423839</v>
      </c>
      <c r="X17" s="20">
        <v>-662748</v>
      </c>
      <c r="Y17" s="24">
        <v>193086587</v>
      </c>
      <c r="Z17" s="25">
        <v>-29134.239107473728</v>
      </c>
      <c r="AA17" s="26">
        <v>2634006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2634006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192423839</v>
      </c>
      <c r="X25" s="36">
        <f t="shared" si="1"/>
        <v>-662748</v>
      </c>
      <c r="Y25" s="36">
        <f t="shared" si="1"/>
        <v>193086587</v>
      </c>
      <c r="Z25" s="37">
        <f>+IF(X25&lt;&gt;0,+(Y25/X25)*100,0)</f>
        <v>-29134.239107473728</v>
      </c>
      <c r="AA25" s="38">
        <f>SUM(AA15:AA24)</f>
        <v>2634006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17845293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194858711</v>
      </c>
      <c r="X26" s="31">
        <f t="shared" si="2"/>
        <v>8029801</v>
      </c>
      <c r="Y26" s="31">
        <f t="shared" si="2"/>
        <v>186828910</v>
      </c>
      <c r="Z26" s="32">
        <f>+IF(X26&lt;&gt;0,+(Y26/X26)*100,0)</f>
        <v>2326.6941484602171</v>
      </c>
      <c r="AA26" s="33">
        <f>+AA13+AA25</f>
        <v>17845293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-1900000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-1900000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-1900000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19745293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194858711</v>
      </c>
      <c r="X45" s="44">
        <f t="shared" si="6"/>
        <v>8029801</v>
      </c>
      <c r="Y45" s="44">
        <f t="shared" si="6"/>
        <v>186828910</v>
      </c>
      <c r="Z45" s="45">
        <f>+IF(X45&lt;&gt;0,+(Y45/X45)*100,0)</f>
        <v>2326.6941484602171</v>
      </c>
      <c r="AA45" s="46">
        <f>+AA26-AA44</f>
        <v>19745293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19745293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8029801</v>
      </c>
      <c r="Y47" s="20">
        <v>-8029801</v>
      </c>
      <c r="Z47" s="47">
        <v>-100</v>
      </c>
      <c r="AA47" s="22">
        <v>19745293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19745293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8029801</v>
      </c>
      <c r="Y50" s="52">
        <f t="shared" si="7"/>
        <v>-8029801</v>
      </c>
      <c r="Z50" s="53">
        <f>+IF(X50&lt;&gt;0,+(Y50/X50)*100,0)</f>
        <v>-100</v>
      </c>
      <c r="AA50" s="54">
        <f>SUM(AA47:AA49)</f>
        <v>19745293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-4475645</v>
      </c>
      <c r="G6" s="20"/>
      <c r="H6" s="20">
        <v>3865</v>
      </c>
      <c r="I6" s="20"/>
      <c r="J6" s="20">
        <v>3865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3865</v>
      </c>
      <c r="X6" s="20">
        <v>-1118907</v>
      </c>
      <c r="Y6" s="20">
        <v>1122772</v>
      </c>
      <c r="Z6" s="21">
        <v>-100.34542638485593</v>
      </c>
      <c r="AA6" s="22">
        <v>-4475645</v>
      </c>
    </row>
    <row r="7" spans="1:27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-3865</v>
      </c>
      <c r="X7" s="20">
        <v>-68358</v>
      </c>
      <c r="Y7" s="20">
        <v>64493</v>
      </c>
      <c r="Z7" s="21">
        <v>-94.345943415547566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-4749074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-1187265</v>
      </c>
      <c r="Y13" s="31">
        <f t="shared" si="0"/>
        <v>1187265</v>
      </c>
      <c r="Z13" s="32">
        <f>+IF(X13&lt;&gt;0,+(Y13/X13)*100,0)</f>
        <v>-100</v>
      </c>
      <c r="AA13" s="33">
        <f>SUM(AA6:AA12)</f>
        <v>-4749074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6342025</v>
      </c>
      <c r="G17" s="24">
        <v>6933888</v>
      </c>
      <c r="H17" s="24"/>
      <c r="I17" s="24"/>
      <c r="J17" s="20">
        <v>6933888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6933888</v>
      </c>
      <c r="X17" s="20">
        <v>1585506</v>
      </c>
      <c r="Y17" s="24">
        <v>5348382</v>
      </c>
      <c r="Z17" s="25">
        <v>337.32966005805088</v>
      </c>
      <c r="AA17" s="26">
        <v>6342025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6342025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6933888</v>
      </c>
      <c r="X25" s="36">
        <f t="shared" si="1"/>
        <v>1585506</v>
      </c>
      <c r="Y25" s="36">
        <f t="shared" si="1"/>
        <v>5348382</v>
      </c>
      <c r="Z25" s="37">
        <f>+IF(X25&lt;&gt;0,+(Y25/X25)*100,0)</f>
        <v>337.32966005805088</v>
      </c>
      <c r="AA25" s="38">
        <f>SUM(AA15:AA24)</f>
        <v>6342025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1592951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6933888</v>
      </c>
      <c r="X26" s="31">
        <f t="shared" si="2"/>
        <v>398241</v>
      </c>
      <c r="Y26" s="31">
        <f t="shared" si="2"/>
        <v>6535647</v>
      </c>
      <c r="Z26" s="32">
        <f>+IF(X26&lt;&gt;0,+(Y26/X26)*100,0)</f>
        <v>1641.1286130760018</v>
      </c>
      <c r="AA26" s="33">
        <f>+AA13+AA25</f>
        <v>1592951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-20598403</v>
      </c>
      <c r="X32" s="20"/>
      <c r="Y32" s="20">
        <v>-20598403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-20598403</v>
      </c>
      <c r="X37" s="31">
        <f t="shared" si="3"/>
        <v>0</v>
      </c>
      <c r="Y37" s="31">
        <f t="shared" si="3"/>
        <v>-20598403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-20598403</v>
      </c>
      <c r="X44" s="31">
        <f t="shared" si="5"/>
        <v>0</v>
      </c>
      <c r="Y44" s="31">
        <f t="shared" si="5"/>
        <v>-20598403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1592951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27532291</v>
      </c>
      <c r="X45" s="44">
        <f t="shared" si="6"/>
        <v>398241</v>
      </c>
      <c r="Y45" s="44">
        <f t="shared" si="6"/>
        <v>27134050</v>
      </c>
      <c r="Z45" s="45">
        <f>+IF(X45&lt;&gt;0,+(Y45/X45)*100,0)</f>
        <v>6813.4747552361505</v>
      </c>
      <c r="AA45" s="46">
        <f>+AA26-AA44</f>
        <v>1592951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8273005</v>
      </c>
      <c r="G6" s="20">
        <v>1022779</v>
      </c>
      <c r="H6" s="20">
        <v>1484287</v>
      </c>
      <c r="I6" s="20">
        <v>2965133</v>
      </c>
      <c r="J6" s="20">
        <v>5472199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5472199</v>
      </c>
      <c r="X6" s="20">
        <v>2068254</v>
      </c>
      <c r="Y6" s="20">
        <v>3403945</v>
      </c>
      <c r="Z6" s="21">
        <v>164.58060760428845</v>
      </c>
      <c r="AA6" s="22">
        <v>8273005</v>
      </c>
    </row>
    <row r="7" spans="1:27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-5412451</v>
      </c>
      <c r="G7" s="20">
        <v>464951</v>
      </c>
      <c r="H7" s="20">
        <v>-82545</v>
      </c>
      <c r="I7" s="20">
        <v>444467</v>
      </c>
      <c r="J7" s="20">
        <v>826873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826873</v>
      </c>
      <c r="X7" s="20">
        <v>-1353114</v>
      </c>
      <c r="Y7" s="20">
        <v>2179987</v>
      </c>
      <c r="Z7" s="21">
        <v>-161.10889400301824</v>
      </c>
      <c r="AA7" s="22">
        <v>-5412451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-4933</v>
      </c>
      <c r="X10" s="20"/>
      <c r="Y10" s="20">
        <v>-4933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2860554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6294139</v>
      </c>
      <c r="X13" s="31">
        <f t="shared" si="0"/>
        <v>715140</v>
      </c>
      <c r="Y13" s="31">
        <f t="shared" si="0"/>
        <v>5578999</v>
      </c>
      <c r="Z13" s="32">
        <f>+IF(X13&lt;&gt;0,+(Y13/X13)*100,0)</f>
        <v>780.12682831333723</v>
      </c>
      <c r="AA13" s="33">
        <f>SUM(AA6:AA12)</f>
        <v>2860554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28947757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7236939</v>
      </c>
      <c r="Y17" s="24">
        <v>-7236939</v>
      </c>
      <c r="Z17" s="25">
        <v>-100</v>
      </c>
      <c r="AA17" s="26">
        <v>28947757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28947757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7236939</v>
      </c>
      <c r="Y25" s="36">
        <f t="shared" si="1"/>
        <v>-7236939</v>
      </c>
      <c r="Z25" s="37">
        <f>+IF(X25&lt;&gt;0,+(Y25/X25)*100,0)</f>
        <v>-100</v>
      </c>
      <c r="AA25" s="38">
        <f>SUM(AA15:AA24)</f>
        <v>28947757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31808311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6294139</v>
      </c>
      <c r="X26" s="31">
        <f t="shared" si="2"/>
        <v>7952079</v>
      </c>
      <c r="Y26" s="31">
        <f t="shared" si="2"/>
        <v>-1657940</v>
      </c>
      <c r="Z26" s="32">
        <f>+IF(X26&lt;&gt;0,+(Y26/X26)*100,0)</f>
        <v>-20.849138948443546</v>
      </c>
      <c r="AA26" s="33">
        <f>+AA13+AA25</f>
        <v>31808311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/>
      <c r="G32" s="20">
        <v>589550</v>
      </c>
      <c r="H32" s="20">
        <v>688147</v>
      </c>
      <c r="I32" s="20">
        <v>651476</v>
      </c>
      <c r="J32" s="20">
        <v>1929173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1929173</v>
      </c>
      <c r="X32" s="20"/>
      <c r="Y32" s="20">
        <v>1929173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3929173</v>
      </c>
      <c r="X37" s="31">
        <f t="shared" si="3"/>
        <v>0</v>
      </c>
      <c r="Y37" s="31">
        <f t="shared" si="3"/>
        <v>3929173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3929173</v>
      </c>
      <c r="X44" s="31">
        <f t="shared" si="5"/>
        <v>0</v>
      </c>
      <c r="Y44" s="31">
        <f t="shared" si="5"/>
        <v>3929173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31808311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2364966</v>
      </c>
      <c r="X45" s="44">
        <f t="shared" si="6"/>
        <v>7952079</v>
      </c>
      <c r="Y45" s="44">
        <f t="shared" si="6"/>
        <v>-5587113</v>
      </c>
      <c r="Z45" s="45">
        <f>+IF(X45&lt;&gt;0,+(Y45/X45)*100,0)</f>
        <v>-70.259777348791431</v>
      </c>
      <c r="AA45" s="46">
        <f>+AA26-AA44</f>
        <v>31808311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25359321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6339831</v>
      </c>
      <c r="Y17" s="24">
        <v>10342123</v>
      </c>
      <c r="Z17" s="25">
        <v>163.12931685402972</v>
      </c>
      <c r="AA17" s="26">
        <v>25359321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25359321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6339831</v>
      </c>
      <c r="Y25" s="36">
        <f t="shared" si="1"/>
        <v>10342123</v>
      </c>
      <c r="Z25" s="37">
        <f>+IF(X25&lt;&gt;0,+(Y25/X25)*100,0)</f>
        <v>163.12931685402972</v>
      </c>
      <c r="AA25" s="38">
        <f>SUM(AA15:AA24)</f>
        <v>25359321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25359321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6339831</v>
      </c>
      <c r="Y26" s="31">
        <f t="shared" si="2"/>
        <v>10342123</v>
      </c>
      <c r="Z26" s="32">
        <f>+IF(X26&lt;&gt;0,+(Y26/X26)*100,0)</f>
        <v>163.12931685402972</v>
      </c>
      <c r="AA26" s="33">
        <f>+AA13+AA25</f>
        <v>25359321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25359321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6339831</v>
      </c>
      <c r="Y45" s="44">
        <f t="shared" si="6"/>
        <v>10342123</v>
      </c>
      <c r="Z45" s="45">
        <f>+IF(X45&lt;&gt;0,+(Y45/X45)*100,0)</f>
        <v>163.12931685402972</v>
      </c>
      <c r="AA45" s="46">
        <f>+AA26-AA44</f>
        <v>25359321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5126668</v>
      </c>
      <c r="X47" s="20">
        <v>1611522</v>
      </c>
      <c r="Y47" s="20">
        <v>3515146</v>
      </c>
      <c r="Z47" s="47">
        <v>218.1258462496944</v>
      </c>
      <c r="AA47" s="22">
        <v>6446080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5126668</v>
      </c>
      <c r="X50" s="52">
        <f t="shared" si="7"/>
        <v>1611522</v>
      </c>
      <c r="Y50" s="52">
        <f t="shared" si="7"/>
        <v>3515146</v>
      </c>
      <c r="Z50" s="53">
        <f>+IF(X50&lt;&gt;0,+(Y50/X50)*100,0)</f>
        <v>218.1258462496944</v>
      </c>
      <c r="AA50" s="54">
        <f>SUM(AA47:AA49)</f>
        <v>6446080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51147775</v>
      </c>
      <c r="D17" s="18"/>
      <c r="E17" s="19">
        <v>60343707</v>
      </c>
      <c r="F17" s="20">
        <v>60343707</v>
      </c>
      <c r="G17" s="24">
        <v>53294844</v>
      </c>
      <c r="H17" s="24">
        <v>-1631802</v>
      </c>
      <c r="I17" s="24">
        <v>515518</v>
      </c>
      <c r="J17" s="20">
        <v>52178560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52178560</v>
      </c>
      <c r="X17" s="20">
        <v>15085932</v>
      </c>
      <c r="Y17" s="24">
        <v>37092628</v>
      </c>
      <c r="Z17" s="25">
        <v>245.87561444662484</v>
      </c>
      <c r="AA17" s="26">
        <v>60343707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127647</v>
      </c>
      <c r="Y21" s="20">
        <v>383845</v>
      </c>
      <c r="Z21" s="21">
        <v>300.70820309133779</v>
      </c>
      <c r="AA21" s="22">
        <v>510582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51659267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60854289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52690052</v>
      </c>
      <c r="X25" s="36">
        <f t="shared" si="1"/>
        <v>15213579</v>
      </c>
      <c r="Y25" s="36">
        <f t="shared" si="1"/>
        <v>37476473</v>
      </c>
      <c r="Z25" s="37">
        <f>+IF(X25&lt;&gt;0,+(Y25/X25)*100,0)</f>
        <v>246.33567814647691</v>
      </c>
      <c r="AA25" s="38">
        <f>SUM(AA15:AA24)</f>
        <v>60854289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51659267</v>
      </c>
      <c r="D26" s="29">
        <f>+D13+D25</f>
        <v>0</v>
      </c>
      <c r="E26" s="30">
        <f t="shared" si="2"/>
        <v>60854289</v>
      </c>
      <c r="F26" s="31">
        <f t="shared" si="2"/>
        <v>60854289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52690052</v>
      </c>
      <c r="X26" s="31">
        <f t="shared" si="2"/>
        <v>15213579</v>
      </c>
      <c r="Y26" s="31">
        <f t="shared" si="2"/>
        <v>37476473</v>
      </c>
      <c r="Z26" s="32">
        <f>+IF(X26&lt;&gt;0,+(Y26/X26)*100,0)</f>
        <v>246.33567814647691</v>
      </c>
      <c r="AA26" s="33">
        <f>+AA13+AA25</f>
        <v>60854289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51659267</v>
      </c>
      <c r="D45" s="42">
        <f t="shared" si="6"/>
        <v>0</v>
      </c>
      <c r="E45" s="43">
        <f t="shared" si="6"/>
        <v>60854289</v>
      </c>
      <c r="F45" s="44">
        <f t="shared" si="6"/>
        <v>60854289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52690052</v>
      </c>
      <c r="X45" s="44">
        <f t="shared" si="6"/>
        <v>15213579</v>
      </c>
      <c r="Y45" s="44">
        <f t="shared" si="6"/>
        <v>37476473</v>
      </c>
      <c r="Z45" s="45">
        <f>+IF(X45&lt;&gt;0,+(Y45/X45)*100,0)</f>
        <v>246.33567814647691</v>
      </c>
      <c r="AA45" s="46">
        <f>+AA26-AA44</f>
        <v>60854289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5664340</v>
      </c>
      <c r="G47" s="20">
        <v>55561820</v>
      </c>
      <c r="H47" s="20">
        <v>-2672551</v>
      </c>
      <c r="I47" s="20">
        <v>322317</v>
      </c>
      <c r="J47" s="20">
        <v>53211586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53211586</v>
      </c>
      <c r="X47" s="20">
        <v>1416084</v>
      </c>
      <c r="Y47" s="20">
        <v>51795502</v>
      </c>
      <c r="Z47" s="47">
        <v>3657.6574553486944</v>
      </c>
      <c r="AA47" s="22">
        <v>5664340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5664340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53211586</v>
      </c>
      <c r="X50" s="52">
        <f t="shared" si="7"/>
        <v>1416084</v>
      </c>
      <c r="Y50" s="52">
        <f t="shared" si="7"/>
        <v>51795502</v>
      </c>
      <c r="Z50" s="53">
        <f>+IF(X50&lt;&gt;0,+(Y50/X50)*100,0)</f>
        <v>3657.6574553486944</v>
      </c>
      <c r="AA50" s="54">
        <f>SUM(AA47:AA49)</f>
        <v>5664340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5646941</v>
      </c>
      <c r="G7" s="20"/>
      <c r="H7" s="20">
        <v>202952</v>
      </c>
      <c r="I7" s="20">
        <v>161323</v>
      </c>
      <c r="J7" s="20">
        <v>364275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364275</v>
      </c>
      <c r="X7" s="20">
        <v>1411748</v>
      </c>
      <c r="Y7" s="20">
        <v>-1047473</v>
      </c>
      <c r="Z7" s="21">
        <v>-74.196882163105599</v>
      </c>
      <c r="AA7" s="22">
        <v>5646941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5646941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364275</v>
      </c>
      <c r="X13" s="31">
        <f t="shared" si="0"/>
        <v>1411748</v>
      </c>
      <c r="Y13" s="31">
        <f t="shared" si="0"/>
        <v>-1047473</v>
      </c>
      <c r="Z13" s="32">
        <f>+IF(X13&lt;&gt;0,+(Y13/X13)*100,0)</f>
        <v>-74.196882163105599</v>
      </c>
      <c r="AA13" s="33">
        <f>SUM(AA6:AA12)</f>
        <v>5646941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28610561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7152644</v>
      </c>
      <c r="Y17" s="24">
        <v>-7152644</v>
      </c>
      <c r="Z17" s="25">
        <v>-100</v>
      </c>
      <c r="AA17" s="26">
        <v>28610561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28610561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7152644</v>
      </c>
      <c r="Y25" s="36">
        <f t="shared" si="1"/>
        <v>-7152644</v>
      </c>
      <c r="Z25" s="37">
        <f>+IF(X25&lt;&gt;0,+(Y25/X25)*100,0)</f>
        <v>-100</v>
      </c>
      <c r="AA25" s="38">
        <f>SUM(AA15:AA24)</f>
        <v>28610561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34257502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364275</v>
      </c>
      <c r="X26" s="31">
        <f t="shared" si="2"/>
        <v>8564392</v>
      </c>
      <c r="Y26" s="31">
        <f t="shared" si="2"/>
        <v>-8200117</v>
      </c>
      <c r="Z26" s="32">
        <f>+IF(X26&lt;&gt;0,+(Y26/X26)*100,0)</f>
        <v>-95.746633269472014</v>
      </c>
      <c r="AA26" s="33">
        <f>+AA13+AA25</f>
        <v>34257502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34257502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364275</v>
      </c>
      <c r="X45" s="44">
        <f t="shared" si="6"/>
        <v>8564392</v>
      </c>
      <c r="Y45" s="44">
        <f t="shared" si="6"/>
        <v>-8200117</v>
      </c>
      <c r="Z45" s="45">
        <f>+IF(X45&lt;&gt;0,+(Y45/X45)*100,0)</f>
        <v>-95.746633269472014</v>
      </c>
      <c r="AA45" s="46">
        <f>+AA26-AA44</f>
        <v>34257502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-52434</v>
      </c>
      <c r="X47" s="20"/>
      <c r="Y47" s="20">
        <v>-52434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-52434</v>
      </c>
      <c r="X50" s="52">
        <f t="shared" si="7"/>
        <v>0</v>
      </c>
      <c r="Y50" s="52">
        <f t="shared" si="7"/>
        <v>-52434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-1342604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-3747434</v>
      </c>
      <c r="X47" s="20">
        <v>-25455</v>
      </c>
      <c r="Y47" s="20">
        <v>-3721979</v>
      </c>
      <c r="Z47" s="47">
        <v>14621.799253584757</v>
      </c>
      <c r="AA47" s="22">
        <v>-101823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-1342604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-3747434</v>
      </c>
      <c r="X50" s="52">
        <f t="shared" si="7"/>
        <v>-25455</v>
      </c>
      <c r="Y50" s="52">
        <f t="shared" si="7"/>
        <v>-3721979</v>
      </c>
      <c r="Z50" s="53">
        <f>+IF(X50&lt;&gt;0,+(Y50/X50)*100,0)</f>
        <v>14621.799253584757</v>
      </c>
      <c r="AA50" s="54">
        <f>SUM(AA47:AA49)</f>
        <v>-101823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847389</v>
      </c>
      <c r="D6" s="18"/>
      <c r="E6" s="19">
        <v>6300811</v>
      </c>
      <c r="F6" s="20">
        <v>6300811</v>
      </c>
      <c r="G6" s="20">
        <v>418046</v>
      </c>
      <c r="H6" s="20">
        <v>99725</v>
      </c>
      <c r="I6" s="20">
        <v>6995070</v>
      </c>
      <c r="J6" s="20">
        <v>7512841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7512841</v>
      </c>
      <c r="X6" s="20">
        <v>4678417</v>
      </c>
      <c r="Y6" s="20">
        <v>2834424</v>
      </c>
      <c r="Z6" s="21">
        <v>60.585108167997845</v>
      </c>
      <c r="AA6" s="22">
        <v>6300811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2055330</v>
      </c>
      <c r="G7" s="20">
        <v>36646572</v>
      </c>
      <c r="H7" s="20">
        <v>-5323281</v>
      </c>
      <c r="I7" s="20">
        <v>1419414</v>
      </c>
      <c r="J7" s="20">
        <v>32742705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32742705</v>
      </c>
      <c r="X7" s="20">
        <v>518791</v>
      </c>
      <c r="Y7" s="20">
        <v>32223914</v>
      </c>
      <c r="Z7" s="21">
        <v>6211.3479223810746</v>
      </c>
      <c r="AA7" s="22">
        <v>2055330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847389</v>
      </c>
      <c r="D13" s="29">
        <f>SUM(D6:D12)</f>
        <v>0</v>
      </c>
      <c r="E13" s="30">
        <f t="shared" si="0"/>
        <v>8356141</v>
      </c>
      <c r="F13" s="31">
        <f t="shared" si="0"/>
        <v>8356141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40255546</v>
      </c>
      <c r="X13" s="31">
        <f t="shared" si="0"/>
        <v>5197208</v>
      </c>
      <c r="Y13" s="31">
        <f t="shared" si="0"/>
        <v>35058338</v>
      </c>
      <c r="Z13" s="32">
        <f>+IF(X13&lt;&gt;0,+(Y13/X13)*100,0)</f>
        <v>674.56099505734619</v>
      </c>
      <c r="AA13" s="33">
        <f>SUM(AA6:AA12)</f>
        <v>8356141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34585397</v>
      </c>
      <c r="D17" s="18"/>
      <c r="E17" s="19">
        <v>38993406</v>
      </c>
      <c r="F17" s="20">
        <v>38993406</v>
      </c>
      <c r="G17" s="24">
        <v>30110076</v>
      </c>
      <c r="H17" s="24">
        <v>2826628</v>
      </c>
      <c r="I17" s="24">
        <v>878211</v>
      </c>
      <c r="J17" s="20">
        <v>33814915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33814915</v>
      </c>
      <c r="X17" s="20">
        <v>29565502</v>
      </c>
      <c r="Y17" s="24">
        <v>4249413</v>
      </c>
      <c r="Z17" s="25">
        <v>14.372876198753534</v>
      </c>
      <c r="AA17" s="26">
        <v>38993406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34585397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38993406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33814915</v>
      </c>
      <c r="X25" s="36">
        <f t="shared" si="1"/>
        <v>29565502</v>
      </c>
      <c r="Y25" s="36">
        <f t="shared" si="1"/>
        <v>4249413</v>
      </c>
      <c r="Z25" s="37">
        <f>+IF(X25&lt;&gt;0,+(Y25/X25)*100,0)</f>
        <v>14.372876198753534</v>
      </c>
      <c r="AA25" s="38">
        <f>SUM(AA15:AA24)</f>
        <v>38993406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35432786</v>
      </c>
      <c r="D26" s="29">
        <f>+D13+D25</f>
        <v>0</v>
      </c>
      <c r="E26" s="30">
        <f t="shared" si="2"/>
        <v>47349547</v>
      </c>
      <c r="F26" s="31">
        <f t="shared" si="2"/>
        <v>47349547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74070461</v>
      </c>
      <c r="X26" s="31">
        <f t="shared" si="2"/>
        <v>34762710</v>
      </c>
      <c r="Y26" s="31">
        <f t="shared" si="2"/>
        <v>39307751</v>
      </c>
      <c r="Z26" s="32">
        <f>+IF(X26&lt;&gt;0,+(Y26/X26)*100,0)</f>
        <v>113.07447261735348</v>
      </c>
      <c r="AA26" s="33">
        <f>+AA13+AA25</f>
        <v>47349547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35432786</v>
      </c>
      <c r="D45" s="42">
        <f t="shared" si="6"/>
        <v>0</v>
      </c>
      <c r="E45" s="43">
        <f t="shared" si="6"/>
        <v>47349547</v>
      </c>
      <c r="F45" s="44">
        <f t="shared" si="6"/>
        <v>47349547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74070461</v>
      </c>
      <c r="X45" s="44">
        <f t="shared" si="6"/>
        <v>34762710</v>
      </c>
      <c r="Y45" s="44">
        <f t="shared" si="6"/>
        <v>39307751</v>
      </c>
      <c r="Z45" s="45">
        <f>+IF(X45&lt;&gt;0,+(Y45/X45)*100,0)</f>
        <v>113.07447261735348</v>
      </c>
      <c r="AA45" s="46">
        <f>+AA26-AA44</f>
        <v>47349547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16818681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4231844</v>
      </c>
      <c r="Y47" s="20">
        <v>-4231844</v>
      </c>
      <c r="Z47" s="47">
        <v>-100</v>
      </c>
      <c r="AA47" s="22">
        <v>16818681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16818681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4231844</v>
      </c>
      <c r="Y50" s="52">
        <f t="shared" si="7"/>
        <v>-4231844</v>
      </c>
      <c r="Z50" s="53">
        <f>+IF(X50&lt;&gt;0,+(Y50/X50)*100,0)</f>
        <v>-100</v>
      </c>
      <c r="AA50" s="54">
        <f>SUM(AA47:AA49)</f>
        <v>16818681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-31019</v>
      </c>
      <c r="X7" s="20">
        <v>11629938</v>
      </c>
      <c r="Y7" s="20">
        <v>-11660957</v>
      </c>
      <c r="Z7" s="21">
        <v>-100.26671681310768</v>
      </c>
      <c r="AA7" s="22">
        <v>46519745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-31019</v>
      </c>
      <c r="X13" s="31">
        <f t="shared" si="0"/>
        <v>11629938</v>
      </c>
      <c r="Y13" s="31">
        <f t="shared" si="0"/>
        <v>-11660957</v>
      </c>
      <c r="Z13" s="32">
        <f>+IF(X13&lt;&gt;0,+(Y13/X13)*100,0)</f>
        <v>-100.26671681310768</v>
      </c>
      <c r="AA13" s="33">
        <f>SUM(AA6:AA12)</f>
        <v>46519757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812503</v>
      </c>
      <c r="Y17" s="24">
        <v>-812503</v>
      </c>
      <c r="Z17" s="25">
        <v>-100</v>
      </c>
      <c r="AA17" s="26">
        <v>3250001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812503</v>
      </c>
      <c r="Y25" s="36">
        <f t="shared" si="1"/>
        <v>-812503</v>
      </c>
      <c r="Z25" s="37">
        <f>+IF(X25&lt;&gt;0,+(Y25/X25)*100,0)</f>
        <v>-100</v>
      </c>
      <c r="AA25" s="38">
        <f>SUM(AA15:AA24)</f>
        <v>3250001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-31019</v>
      </c>
      <c r="X26" s="31">
        <f t="shared" si="2"/>
        <v>12442441</v>
      </c>
      <c r="Y26" s="31">
        <f t="shared" si="2"/>
        <v>-12473460</v>
      </c>
      <c r="Z26" s="32">
        <f>+IF(X26&lt;&gt;0,+(Y26/X26)*100,0)</f>
        <v>-100.24929995649568</v>
      </c>
      <c r="AA26" s="33">
        <f>+AA13+AA25</f>
        <v>49769758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-31019</v>
      </c>
      <c r="X45" s="44">
        <f t="shared" si="6"/>
        <v>12442441</v>
      </c>
      <c r="Y45" s="44">
        <f t="shared" si="6"/>
        <v>-12473460</v>
      </c>
      <c r="Z45" s="45">
        <f>+IF(X45&lt;&gt;0,+(Y45/X45)*100,0)</f>
        <v>-100.24929995649568</v>
      </c>
      <c r="AA45" s="46">
        <f>+AA26-AA44</f>
        <v>49769835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239922</v>
      </c>
      <c r="Y7" s="20">
        <v>-239922</v>
      </c>
      <c r="Z7" s="21">
        <v>-100</v>
      </c>
      <c r="AA7" s="22">
        <v>959693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239922</v>
      </c>
      <c r="Y13" s="31">
        <f t="shared" si="0"/>
        <v>-239922</v>
      </c>
      <c r="Z13" s="32">
        <f>+IF(X13&lt;&gt;0,+(Y13/X13)*100,0)</f>
        <v>-100</v>
      </c>
      <c r="AA13" s="33">
        <f>SUM(AA6:AA12)</f>
        <v>959693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2168250</v>
      </c>
      <c r="Y17" s="24">
        <v>-2168250</v>
      </c>
      <c r="Z17" s="25">
        <v>-100</v>
      </c>
      <c r="AA17" s="26">
        <v>8673000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2168250</v>
      </c>
      <c r="Y25" s="36">
        <f t="shared" si="1"/>
        <v>-2168250</v>
      </c>
      <c r="Z25" s="37">
        <f>+IF(X25&lt;&gt;0,+(Y25/X25)*100,0)</f>
        <v>-100</v>
      </c>
      <c r="AA25" s="38">
        <f>SUM(AA15:AA24)</f>
        <v>8673000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2408172</v>
      </c>
      <c r="Y26" s="31">
        <f t="shared" si="2"/>
        <v>-2408172</v>
      </c>
      <c r="Z26" s="32">
        <f>+IF(X26&lt;&gt;0,+(Y26/X26)*100,0)</f>
        <v>-100</v>
      </c>
      <c r="AA26" s="33">
        <f>+AA13+AA25</f>
        <v>9632693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2408172</v>
      </c>
      <c r="Y45" s="44">
        <f t="shared" si="6"/>
        <v>-2408172</v>
      </c>
      <c r="Z45" s="45">
        <f>+IF(X45&lt;&gt;0,+(Y45/X45)*100,0)</f>
        <v>-100</v>
      </c>
      <c r="AA45" s="46">
        <f>+AA26-AA44</f>
        <v>9632693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-3064000</v>
      </c>
      <c r="G7" s="20">
        <v>2785492</v>
      </c>
      <c r="H7" s="20">
        <v>528448</v>
      </c>
      <c r="I7" s="20">
        <v>241956</v>
      </c>
      <c r="J7" s="20">
        <v>3555896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3555896</v>
      </c>
      <c r="X7" s="20">
        <v>-765999</v>
      </c>
      <c r="Y7" s="20">
        <v>4321895</v>
      </c>
      <c r="Z7" s="21">
        <v>-564.21679401670235</v>
      </c>
      <c r="AA7" s="22">
        <v>-3064000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-3064000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3555896</v>
      </c>
      <c r="X13" s="31">
        <f t="shared" si="0"/>
        <v>-765999</v>
      </c>
      <c r="Y13" s="31">
        <f t="shared" si="0"/>
        <v>4321895</v>
      </c>
      <c r="Z13" s="32">
        <f>+IF(X13&lt;&gt;0,+(Y13/X13)*100,0)</f>
        <v>-564.21679401670235</v>
      </c>
      <c r="AA13" s="33">
        <f>SUM(AA6:AA12)</f>
        <v>-3064000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-234441</v>
      </c>
      <c r="Y17" s="24">
        <v>234441</v>
      </c>
      <c r="Z17" s="25">
        <v>-100</v>
      </c>
      <c r="AA17" s="26">
        <v>-937764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-234441</v>
      </c>
      <c r="Y25" s="36">
        <f t="shared" si="1"/>
        <v>234441</v>
      </c>
      <c r="Z25" s="37">
        <f>+IF(X25&lt;&gt;0,+(Y25/X25)*100,0)</f>
        <v>-100</v>
      </c>
      <c r="AA25" s="38">
        <f>SUM(AA15:AA24)</f>
        <v>-937764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-4001764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3555896</v>
      </c>
      <c r="X26" s="31">
        <f t="shared" si="2"/>
        <v>-1000440</v>
      </c>
      <c r="Y26" s="31">
        <f t="shared" si="2"/>
        <v>4556336</v>
      </c>
      <c r="Z26" s="32">
        <f>+IF(X26&lt;&gt;0,+(Y26/X26)*100,0)</f>
        <v>-455.4332093878694</v>
      </c>
      <c r="AA26" s="33">
        <f>+AA13+AA25</f>
        <v>-4001764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/>
      <c r="G35" s="20">
        <v>404257</v>
      </c>
      <c r="H35" s="20">
        <v>71064</v>
      </c>
      <c r="I35" s="20">
        <v>31554</v>
      </c>
      <c r="J35" s="20">
        <v>506875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506875</v>
      </c>
      <c r="X35" s="20"/>
      <c r="Y35" s="20">
        <v>506875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506875</v>
      </c>
      <c r="X37" s="31">
        <f t="shared" si="3"/>
        <v>0</v>
      </c>
      <c r="Y37" s="31">
        <f t="shared" si="3"/>
        <v>506875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506875</v>
      </c>
      <c r="X44" s="31">
        <f t="shared" si="5"/>
        <v>0</v>
      </c>
      <c r="Y44" s="31">
        <f t="shared" si="5"/>
        <v>506875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-4001764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3049021</v>
      </c>
      <c r="X45" s="44">
        <f t="shared" si="6"/>
        <v>-1000440</v>
      </c>
      <c r="Y45" s="44">
        <f t="shared" si="6"/>
        <v>4049461</v>
      </c>
      <c r="Z45" s="45">
        <f>+IF(X45&lt;&gt;0,+(Y45/X45)*100,0)</f>
        <v>-404.76800207908525</v>
      </c>
      <c r="AA45" s="46">
        <f>+AA26-AA44</f>
        <v>-4001764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-7380852</v>
      </c>
      <c r="G47" s="20">
        <v>-2774929</v>
      </c>
      <c r="H47" s="20">
        <v>-504771</v>
      </c>
      <c r="I47" s="20">
        <v>-268256</v>
      </c>
      <c r="J47" s="20">
        <v>-3547956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-3547956</v>
      </c>
      <c r="X47" s="20">
        <v>-1845213</v>
      </c>
      <c r="Y47" s="20">
        <v>-1702743</v>
      </c>
      <c r="Z47" s="47">
        <v>92.278940154876437</v>
      </c>
      <c r="AA47" s="22">
        <v>-7380852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-7380852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-3547956</v>
      </c>
      <c r="X50" s="52">
        <f t="shared" si="7"/>
        <v>-1845213</v>
      </c>
      <c r="Y50" s="52">
        <f t="shared" si="7"/>
        <v>-1702743</v>
      </c>
      <c r="Z50" s="53">
        <f>+IF(X50&lt;&gt;0,+(Y50/X50)*100,0)</f>
        <v>92.278940154876437</v>
      </c>
      <c r="AA50" s="54">
        <f>SUM(AA47:AA49)</f>
        <v>-7380852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1286992</v>
      </c>
      <c r="X7" s="20">
        <v>7300950</v>
      </c>
      <c r="Y7" s="20">
        <v>-6013958</v>
      </c>
      <c r="Z7" s="21">
        <v>-82.372266622836747</v>
      </c>
      <c r="AA7" s="22">
        <v>29203796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1286992</v>
      </c>
      <c r="X13" s="31">
        <f t="shared" si="0"/>
        <v>7300950</v>
      </c>
      <c r="Y13" s="31">
        <f t="shared" si="0"/>
        <v>-6013958</v>
      </c>
      <c r="Z13" s="32">
        <f>+IF(X13&lt;&gt;0,+(Y13/X13)*100,0)</f>
        <v>-82.372266622836747</v>
      </c>
      <c r="AA13" s="33">
        <f>SUM(AA6:AA12)</f>
        <v>29203791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9419501</v>
      </c>
      <c r="G17" s="24">
        <v>1098368</v>
      </c>
      <c r="H17" s="24">
        <v>562827</v>
      </c>
      <c r="I17" s="24">
        <v>562827</v>
      </c>
      <c r="J17" s="20">
        <v>2224022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2224022</v>
      </c>
      <c r="X17" s="20">
        <v>2354878</v>
      </c>
      <c r="Y17" s="24">
        <v>-130856</v>
      </c>
      <c r="Z17" s="25">
        <v>-5.5568059152108944</v>
      </c>
      <c r="AA17" s="26">
        <v>9419501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9419501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2224022</v>
      </c>
      <c r="X25" s="36">
        <f t="shared" si="1"/>
        <v>2354878</v>
      </c>
      <c r="Y25" s="36">
        <f t="shared" si="1"/>
        <v>-130856</v>
      </c>
      <c r="Z25" s="37">
        <f>+IF(X25&lt;&gt;0,+(Y25/X25)*100,0)</f>
        <v>-5.5568059152108944</v>
      </c>
      <c r="AA25" s="38">
        <f>SUM(AA15:AA24)</f>
        <v>9419501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38623292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3511014</v>
      </c>
      <c r="X26" s="31">
        <f t="shared" si="2"/>
        <v>9655828</v>
      </c>
      <c r="Y26" s="31">
        <f t="shared" si="2"/>
        <v>-6144814</v>
      </c>
      <c r="Z26" s="32">
        <f>+IF(X26&lt;&gt;0,+(Y26/X26)*100,0)</f>
        <v>-63.638395381525029</v>
      </c>
      <c r="AA26" s="33">
        <f>+AA13+AA25</f>
        <v>38623292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38623256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3511014</v>
      </c>
      <c r="X45" s="44">
        <f t="shared" si="6"/>
        <v>9655828</v>
      </c>
      <c r="Y45" s="44">
        <f t="shared" si="6"/>
        <v>-6144814</v>
      </c>
      <c r="Z45" s="45">
        <f>+IF(X45&lt;&gt;0,+(Y45/X45)*100,0)</f>
        <v>-63.638395381525029</v>
      </c>
      <c r="AA45" s="46">
        <f>+AA26-AA44</f>
        <v>38623256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-19434000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-4858500</v>
      </c>
      <c r="Y6" s="20">
        <v>4858500</v>
      </c>
      <c r="Z6" s="21">
        <v>-100</v>
      </c>
      <c r="AA6" s="22">
        <v>-19434000</v>
      </c>
    </row>
    <row r="7" spans="1:27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289846</v>
      </c>
      <c r="X7" s="20"/>
      <c r="Y7" s="20">
        <v>289846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-19434000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289846</v>
      </c>
      <c r="X13" s="31">
        <f t="shared" si="0"/>
        <v>-4858500</v>
      </c>
      <c r="Y13" s="31">
        <f t="shared" si="0"/>
        <v>5148346</v>
      </c>
      <c r="Z13" s="32">
        <f>+IF(X13&lt;&gt;0,+(Y13/X13)*100,0)</f>
        <v>-105.96575074611505</v>
      </c>
      <c r="AA13" s="33">
        <f>SUM(AA6:AA12)</f>
        <v>-19434000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139768979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34942245</v>
      </c>
      <c r="Y17" s="24">
        <v>-34942245</v>
      </c>
      <c r="Z17" s="25">
        <v>-100</v>
      </c>
      <c r="AA17" s="26">
        <v>139768979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139768979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34942245</v>
      </c>
      <c r="Y25" s="36">
        <f t="shared" si="1"/>
        <v>-34942245</v>
      </c>
      <c r="Z25" s="37">
        <f>+IF(X25&lt;&gt;0,+(Y25/X25)*100,0)</f>
        <v>-100</v>
      </c>
      <c r="AA25" s="38">
        <f>SUM(AA15:AA24)</f>
        <v>139768979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120334979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289846</v>
      </c>
      <c r="X26" s="31">
        <f t="shared" si="2"/>
        <v>30083745</v>
      </c>
      <c r="Y26" s="31">
        <f t="shared" si="2"/>
        <v>-29793899</v>
      </c>
      <c r="Z26" s="32">
        <f>+IF(X26&lt;&gt;0,+(Y26/X26)*100,0)</f>
        <v>-99.036536175931559</v>
      </c>
      <c r="AA26" s="33">
        <f>+AA13+AA25</f>
        <v>120334979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120334979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289846</v>
      </c>
      <c r="X45" s="44">
        <f t="shared" si="6"/>
        <v>30083745</v>
      </c>
      <c r="Y45" s="44">
        <f t="shared" si="6"/>
        <v>-29793899</v>
      </c>
      <c r="Z45" s="45">
        <f>+IF(X45&lt;&gt;0,+(Y45/X45)*100,0)</f>
        <v>-99.036536175931559</v>
      </c>
      <c r="AA45" s="46">
        <f>+AA26-AA44</f>
        <v>120334979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1045638</v>
      </c>
      <c r="X7" s="20">
        <v>-839154</v>
      </c>
      <c r="Y7" s="20">
        <v>1884792</v>
      </c>
      <c r="Z7" s="21">
        <v>-224.6062105406159</v>
      </c>
      <c r="AA7" s="22">
        <v>-3356607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1045638</v>
      </c>
      <c r="X13" s="31">
        <f t="shared" si="0"/>
        <v>-839154</v>
      </c>
      <c r="Y13" s="31">
        <f t="shared" si="0"/>
        <v>1884792</v>
      </c>
      <c r="Z13" s="32">
        <f>+IF(X13&lt;&gt;0,+(Y13/X13)*100,0)</f>
        <v>-224.6062105406159</v>
      </c>
      <c r="AA13" s="33">
        <f>SUM(AA6:AA12)</f>
        <v>-3356607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1045638</v>
      </c>
      <c r="X26" s="31">
        <f t="shared" si="2"/>
        <v>-839154</v>
      </c>
      <c r="Y26" s="31">
        <f t="shared" si="2"/>
        <v>1884792</v>
      </c>
      <c r="Z26" s="32">
        <f>+IF(X26&lt;&gt;0,+(Y26/X26)*100,0)</f>
        <v>-224.6062105406159</v>
      </c>
      <c r="AA26" s="33">
        <f>+AA13+AA25</f>
        <v>-3356607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1045638</v>
      </c>
      <c r="X45" s="44">
        <f t="shared" si="6"/>
        <v>-839154</v>
      </c>
      <c r="Y45" s="44">
        <f t="shared" si="6"/>
        <v>1884792</v>
      </c>
      <c r="Z45" s="45">
        <f>+IF(X45&lt;&gt;0,+(Y45/X45)*100,0)</f>
        <v>-224.6062105406159</v>
      </c>
      <c r="AA45" s="46">
        <f>+AA26-AA44</f>
        <v>-3356607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-10547</v>
      </c>
      <c r="G6" s="20"/>
      <c r="H6" s="20">
        <v>-35896</v>
      </c>
      <c r="I6" s="20">
        <v>-158026</v>
      </c>
      <c r="J6" s="20">
        <v>-193922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-193922</v>
      </c>
      <c r="X6" s="20">
        <v>-2634</v>
      </c>
      <c r="Y6" s="20">
        <v>-191288</v>
      </c>
      <c r="Z6" s="21">
        <v>7262.2627182991646</v>
      </c>
      <c r="AA6" s="22">
        <v>-10547</v>
      </c>
    </row>
    <row r="7" spans="1:27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2922743</v>
      </c>
      <c r="G7" s="20"/>
      <c r="H7" s="20"/>
      <c r="I7" s="20">
        <v>251002</v>
      </c>
      <c r="J7" s="20">
        <v>251002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251002</v>
      </c>
      <c r="X7" s="20">
        <v>730683</v>
      </c>
      <c r="Y7" s="20">
        <v>-479681</v>
      </c>
      <c r="Z7" s="21">
        <v>-65.648304394655412</v>
      </c>
      <c r="AA7" s="22">
        <v>2922743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42640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562</v>
      </c>
      <c r="X11" s="20"/>
      <c r="Y11" s="24">
        <v>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1727895</v>
      </c>
      <c r="D13" s="29">
        <f>SUM(D6:D12)</f>
        <v>0</v>
      </c>
      <c r="E13" s="30">
        <f t="shared" si="0"/>
        <v>2912196</v>
      </c>
      <c r="F13" s="31">
        <f t="shared" si="0"/>
        <v>2912196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57642</v>
      </c>
      <c r="X13" s="31">
        <f t="shared" si="0"/>
        <v>728049</v>
      </c>
      <c r="Y13" s="31">
        <f t="shared" si="0"/>
        <v>-670407</v>
      </c>
      <c r="Z13" s="32">
        <f>+IF(X13&lt;&gt;0,+(Y13/X13)*100,0)</f>
        <v>-92.082675753967109</v>
      </c>
      <c r="AA13" s="33">
        <f>SUM(AA6:AA12)</f>
        <v>2912196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-1781536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-445380</v>
      </c>
      <c r="Y17" s="24">
        <v>445380</v>
      </c>
      <c r="Z17" s="25">
        <v>-100</v>
      </c>
      <c r="AA17" s="26">
        <v>-1781536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-1781536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-445380</v>
      </c>
      <c r="Y25" s="36">
        <f t="shared" si="1"/>
        <v>445380</v>
      </c>
      <c r="Z25" s="37">
        <f>+IF(X25&lt;&gt;0,+(Y25/X25)*100,0)</f>
        <v>-100</v>
      </c>
      <c r="AA25" s="38">
        <f>SUM(AA15:AA24)</f>
        <v>-1781536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1727895</v>
      </c>
      <c r="D26" s="29">
        <f>+D13+D25</f>
        <v>0</v>
      </c>
      <c r="E26" s="30">
        <f t="shared" si="2"/>
        <v>1130660</v>
      </c>
      <c r="F26" s="31">
        <f t="shared" si="2"/>
        <v>1130660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57642</v>
      </c>
      <c r="X26" s="31">
        <f t="shared" si="2"/>
        <v>282669</v>
      </c>
      <c r="Y26" s="31">
        <f t="shared" si="2"/>
        <v>-225027</v>
      </c>
      <c r="Z26" s="32">
        <f>+IF(X26&lt;&gt;0,+(Y26/X26)*100,0)</f>
        <v>-79.60795134945819</v>
      </c>
      <c r="AA26" s="33">
        <f>+AA13+AA25</f>
        <v>1130660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3099723</v>
      </c>
      <c r="D32" s="18"/>
      <c r="E32" s="19">
        <v>3470074</v>
      </c>
      <c r="F32" s="20">
        <v>3470074</v>
      </c>
      <c r="G32" s="20"/>
      <c r="H32" s="20">
        <v>-50217</v>
      </c>
      <c r="I32" s="20">
        <v>278094</v>
      </c>
      <c r="J32" s="20">
        <v>227877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227877</v>
      </c>
      <c r="X32" s="20">
        <v>867495</v>
      </c>
      <c r="Y32" s="20">
        <v>-639618</v>
      </c>
      <c r="Z32" s="21">
        <v>-73.731606522227793</v>
      </c>
      <c r="AA32" s="22">
        <v>3470074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3099723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3470074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227877</v>
      </c>
      <c r="X37" s="31">
        <f t="shared" si="3"/>
        <v>867495</v>
      </c>
      <c r="Y37" s="31">
        <f t="shared" si="3"/>
        <v>-639618</v>
      </c>
      <c r="Z37" s="32">
        <f>+IF(X37&lt;&gt;0,+(Y37/X37)*100,0)</f>
        <v>-73.731606522227793</v>
      </c>
      <c r="AA37" s="33">
        <f>SUM(AA29:AA36)</f>
        <v>3470074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3099723</v>
      </c>
      <c r="D44" s="29">
        <f>+D37+D43</f>
        <v>0</v>
      </c>
      <c r="E44" s="30">
        <f t="shared" si="5"/>
        <v>3470074</v>
      </c>
      <c r="F44" s="31">
        <f t="shared" si="5"/>
        <v>3470074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227877</v>
      </c>
      <c r="X44" s="31">
        <f t="shared" si="5"/>
        <v>867495</v>
      </c>
      <c r="Y44" s="31">
        <f t="shared" si="5"/>
        <v>-639618</v>
      </c>
      <c r="Z44" s="32">
        <f>+IF(X44&lt;&gt;0,+(Y44/X44)*100,0)</f>
        <v>-73.731606522227793</v>
      </c>
      <c r="AA44" s="33">
        <f>+AA37+AA43</f>
        <v>3470074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-1371828</v>
      </c>
      <c r="D45" s="42">
        <f t="shared" si="6"/>
        <v>0</v>
      </c>
      <c r="E45" s="43">
        <f t="shared" si="6"/>
        <v>-2339414</v>
      </c>
      <c r="F45" s="44">
        <f t="shared" si="6"/>
        <v>-2339414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-170235</v>
      </c>
      <c r="X45" s="44">
        <f t="shared" si="6"/>
        <v>-584826</v>
      </c>
      <c r="Y45" s="44">
        <f t="shared" si="6"/>
        <v>414591</v>
      </c>
      <c r="Z45" s="45">
        <f>+IF(X45&lt;&gt;0,+(Y45/X45)*100,0)</f>
        <v>-70.891342040196577</v>
      </c>
      <c r="AA45" s="46">
        <f>+AA26-AA44</f>
        <v>-2339414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3813225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3813225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>
        <v>-104344142</v>
      </c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1943850</v>
      </c>
      <c r="X7" s="20"/>
      <c r="Y7" s="20">
        <v>1943850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-104344142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1943850</v>
      </c>
      <c r="X13" s="31">
        <f t="shared" si="0"/>
        <v>-1</v>
      </c>
      <c r="Y13" s="31">
        <f t="shared" si="0"/>
        <v>1943851</v>
      </c>
      <c r="Z13" s="32">
        <f>+IF(X13&lt;&gt;0,+(Y13/X13)*100,0)</f>
        <v>-194385100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-5498976</v>
      </c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18754656</v>
      </c>
      <c r="Y17" s="24">
        <v>-18754656</v>
      </c>
      <c r="Z17" s="25">
        <v>-100</v>
      </c>
      <c r="AA17" s="26">
        <v>75018615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-5498976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18754656</v>
      </c>
      <c r="Y25" s="36">
        <f t="shared" si="1"/>
        <v>-18754656</v>
      </c>
      <c r="Z25" s="37">
        <f>+IF(X25&lt;&gt;0,+(Y25/X25)*100,0)</f>
        <v>-100</v>
      </c>
      <c r="AA25" s="38">
        <f>SUM(AA15:AA24)</f>
        <v>75018615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-109843118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1943850</v>
      </c>
      <c r="X26" s="31">
        <f t="shared" si="2"/>
        <v>18754655</v>
      </c>
      <c r="Y26" s="31">
        <f t="shared" si="2"/>
        <v>-16810805</v>
      </c>
      <c r="Z26" s="32">
        <f>+IF(X26&lt;&gt;0,+(Y26/X26)*100,0)</f>
        <v>-89.635373191349032</v>
      </c>
      <c r="AA26" s="33">
        <f>+AA13+AA25</f>
        <v>75018614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985497</v>
      </c>
      <c r="X32" s="20">
        <v>2</v>
      </c>
      <c r="Y32" s="20">
        <v>985495</v>
      </c>
      <c r="Z32" s="21">
        <v>49274750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985497</v>
      </c>
      <c r="X37" s="31">
        <f t="shared" si="3"/>
        <v>2</v>
      </c>
      <c r="Y37" s="31">
        <f t="shared" si="3"/>
        <v>985495</v>
      </c>
      <c r="Z37" s="32">
        <f>+IF(X37&lt;&gt;0,+(Y37/X37)*100,0)</f>
        <v>49274750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985497</v>
      </c>
      <c r="X44" s="31">
        <f t="shared" si="5"/>
        <v>2</v>
      </c>
      <c r="Y44" s="31">
        <f t="shared" si="5"/>
        <v>985495</v>
      </c>
      <c r="Z44" s="32">
        <f>+IF(X44&lt;&gt;0,+(Y44/X44)*100,0)</f>
        <v>49274750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-109843118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958353</v>
      </c>
      <c r="X45" s="44">
        <f t="shared" si="6"/>
        <v>18754653</v>
      </c>
      <c r="Y45" s="44">
        <f t="shared" si="6"/>
        <v>-17796300</v>
      </c>
      <c r="Z45" s="45">
        <f>+IF(X45&lt;&gt;0,+(Y45/X45)*100,0)</f>
        <v>-94.890052084674664</v>
      </c>
      <c r="AA45" s="46">
        <f>+AA26-AA44</f>
        <v>75018612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-67356</v>
      </c>
      <c r="D6" s="18"/>
      <c r="E6" s="19">
        <v>10574738</v>
      </c>
      <c r="F6" s="20">
        <v>10574738</v>
      </c>
      <c r="G6" s="20">
        <v>-7892</v>
      </c>
      <c r="H6" s="20">
        <v>-2055</v>
      </c>
      <c r="I6" s="20">
        <v>-207067</v>
      </c>
      <c r="J6" s="20">
        <v>-217014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-217014</v>
      </c>
      <c r="X6" s="20">
        <v>2643681</v>
      </c>
      <c r="Y6" s="20">
        <v>-2860695</v>
      </c>
      <c r="Z6" s="21">
        <v>-108.20878161926495</v>
      </c>
      <c r="AA6" s="22">
        <v>10574738</v>
      </c>
    </row>
    <row r="7" spans="1:27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3276155</v>
      </c>
      <c r="G7" s="20">
        <v>712306</v>
      </c>
      <c r="H7" s="20">
        <v>478033</v>
      </c>
      <c r="I7" s="20">
        <v>466488</v>
      </c>
      <c r="J7" s="20">
        <v>1656827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1656827</v>
      </c>
      <c r="X7" s="20">
        <v>819036</v>
      </c>
      <c r="Y7" s="20">
        <v>837791</v>
      </c>
      <c r="Z7" s="21">
        <v>102.28988713560821</v>
      </c>
      <c r="AA7" s="22">
        <v>3276155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-11190</v>
      </c>
      <c r="Y10" s="20">
        <v>11190</v>
      </c>
      <c r="Z10" s="21">
        <v>-100</v>
      </c>
      <c r="AA10" s="22">
        <v>-44765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81820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20454</v>
      </c>
      <c r="Y11" s="24">
        <v>-20454</v>
      </c>
      <c r="Z11" s="25">
        <v>-100</v>
      </c>
      <c r="AA11" s="26">
        <v>81820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16135349</v>
      </c>
      <c r="D13" s="29">
        <f>SUM(D6:D12)</f>
        <v>0</v>
      </c>
      <c r="E13" s="30">
        <f t="shared" si="0"/>
        <v>13887948</v>
      </c>
      <c r="F13" s="31">
        <f t="shared" si="0"/>
        <v>13887948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1439813</v>
      </c>
      <c r="X13" s="31">
        <f t="shared" si="0"/>
        <v>3471981</v>
      </c>
      <c r="Y13" s="31">
        <f t="shared" si="0"/>
        <v>-2032168</v>
      </c>
      <c r="Z13" s="32">
        <f>+IF(X13&lt;&gt;0,+(Y13/X13)*100,0)</f>
        <v>-58.530504631217738</v>
      </c>
      <c r="AA13" s="33">
        <f>SUM(AA6:AA12)</f>
        <v>13887948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38919184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9729795</v>
      </c>
      <c r="Y17" s="24">
        <v>-9729795</v>
      </c>
      <c r="Z17" s="25">
        <v>-100</v>
      </c>
      <c r="AA17" s="26">
        <v>38919184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38919184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9729795</v>
      </c>
      <c r="Y25" s="36">
        <f t="shared" si="1"/>
        <v>-9729795</v>
      </c>
      <c r="Z25" s="37">
        <f>+IF(X25&lt;&gt;0,+(Y25/X25)*100,0)</f>
        <v>-100</v>
      </c>
      <c r="AA25" s="38">
        <f>SUM(AA15:AA24)</f>
        <v>38919184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8202763</v>
      </c>
      <c r="D26" s="29">
        <f>+D13+D25</f>
        <v>0</v>
      </c>
      <c r="E26" s="30">
        <f t="shared" si="2"/>
        <v>52807132</v>
      </c>
      <c r="F26" s="31">
        <f t="shared" si="2"/>
        <v>52807132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1439813</v>
      </c>
      <c r="X26" s="31">
        <f t="shared" si="2"/>
        <v>13201776</v>
      </c>
      <c r="Y26" s="31">
        <f t="shared" si="2"/>
        <v>-11761963</v>
      </c>
      <c r="Z26" s="32">
        <f>+IF(X26&lt;&gt;0,+(Y26/X26)*100,0)</f>
        <v>-89.093793138135354</v>
      </c>
      <c r="AA26" s="33">
        <f>+AA13+AA25</f>
        <v>52807132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800000</v>
      </c>
      <c r="X33" s="20"/>
      <c r="Y33" s="20">
        <v>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1083862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270966</v>
      </c>
      <c r="Y35" s="20">
        <v>-270966</v>
      </c>
      <c r="Z35" s="21">
        <v>-100</v>
      </c>
      <c r="AA35" s="22">
        <v>1083862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1083862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800000</v>
      </c>
      <c r="X37" s="31">
        <f t="shared" si="3"/>
        <v>270966</v>
      </c>
      <c r="Y37" s="31">
        <f t="shared" si="3"/>
        <v>529034</v>
      </c>
      <c r="Z37" s="32">
        <f>+IF(X37&lt;&gt;0,+(Y37/X37)*100,0)</f>
        <v>195.23999320948016</v>
      </c>
      <c r="AA37" s="33">
        <f>SUM(AA29:AA36)</f>
        <v>1083862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1083862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800000</v>
      </c>
      <c r="X44" s="31">
        <f t="shared" si="5"/>
        <v>270966</v>
      </c>
      <c r="Y44" s="31">
        <f t="shared" si="5"/>
        <v>529034</v>
      </c>
      <c r="Z44" s="32">
        <f>+IF(X44&lt;&gt;0,+(Y44/X44)*100,0)</f>
        <v>195.23999320948016</v>
      </c>
      <c r="AA44" s="33">
        <f>+AA37+AA43</f>
        <v>1083862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-83446237</v>
      </c>
      <c r="D45" s="42">
        <f t="shared" si="6"/>
        <v>0</v>
      </c>
      <c r="E45" s="43">
        <f t="shared" si="6"/>
        <v>51723270</v>
      </c>
      <c r="F45" s="44">
        <f t="shared" si="6"/>
        <v>51723270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639813</v>
      </c>
      <c r="X45" s="44">
        <f t="shared" si="6"/>
        <v>12930810</v>
      </c>
      <c r="Y45" s="44">
        <f t="shared" si="6"/>
        <v>-12290997</v>
      </c>
      <c r="Z45" s="45">
        <f>+IF(X45&lt;&gt;0,+(Y45/X45)*100,0)</f>
        <v>-95.052026903187041</v>
      </c>
      <c r="AA45" s="46">
        <f>+AA26-AA44</f>
        <v>51723270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10706946</v>
      </c>
      <c r="Y47" s="20">
        <v>-10706946</v>
      </c>
      <c r="Z47" s="47">
        <v>-100</v>
      </c>
      <c r="AA47" s="22">
        <v>42827785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10706946</v>
      </c>
      <c r="Y50" s="52">
        <f t="shared" si="7"/>
        <v>-10706946</v>
      </c>
      <c r="Z50" s="53">
        <f>+IF(X50&lt;&gt;0,+(Y50/X50)*100,0)</f>
        <v>-100</v>
      </c>
      <c r="AA50" s="54">
        <f>SUM(AA47:AA49)</f>
        <v>42827785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-46126191</v>
      </c>
      <c r="G6" s="20">
        <v>-28015067</v>
      </c>
      <c r="H6" s="20">
        <v>4036155</v>
      </c>
      <c r="I6" s="20">
        <v>4087434</v>
      </c>
      <c r="J6" s="20">
        <v>-19891478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-19891478</v>
      </c>
      <c r="X6" s="20">
        <v>-55704476</v>
      </c>
      <c r="Y6" s="20">
        <v>35812998</v>
      </c>
      <c r="Z6" s="21">
        <v>-64.291059842300641</v>
      </c>
      <c r="AA6" s="22">
        <v>-46126191</v>
      </c>
    </row>
    <row r="7" spans="1:27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41891172</v>
      </c>
      <c r="G7" s="20">
        <v>27017240</v>
      </c>
      <c r="H7" s="20">
        <v>998899</v>
      </c>
      <c r="I7" s="20">
        <v>788820</v>
      </c>
      <c r="J7" s="20">
        <v>28804959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28804959</v>
      </c>
      <c r="X7" s="20">
        <v>22369673</v>
      </c>
      <c r="Y7" s="20">
        <v>6435286</v>
      </c>
      <c r="Z7" s="21">
        <v>28.767903759701806</v>
      </c>
      <c r="AA7" s="22">
        <v>41891172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-552685</v>
      </c>
      <c r="G10" s="20">
        <v>-959164</v>
      </c>
      <c r="H10" s="20">
        <v>-6476</v>
      </c>
      <c r="I10" s="20">
        <v>-6279</v>
      </c>
      <c r="J10" s="20">
        <v>-971919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-971919</v>
      </c>
      <c r="X10" s="20">
        <v>-386766</v>
      </c>
      <c r="Y10" s="20">
        <v>-585153</v>
      </c>
      <c r="Z10" s="21">
        <v>151.29380555684833</v>
      </c>
      <c r="AA10" s="22">
        <v>-552685</v>
      </c>
    </row>
    <row r="11" spans="1:27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911348</v>
      </c>
      <c r="G11" s="24">
        <v>1389485</v>
      </c>
      <c r="H11" s="24">
        <v>-139481</v>
      </c>
      <c r="I11" s="24">
        <v>4548</v>
      </c>
      <c r="J11" s="20">
        <v>1254552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1254552</v>
      </c>
      <c r="X11" s="20">
        <v>911348</v>
      </c>
      <c r="Y11" s="24">
        <v>343204</v>
      </c>
      <c r="Z11" s="25">
        <v>37.658940382817541</v>
      </c>
      <c r="AA11" s="26">
        <v>911348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-70299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-70299</v>
      </c>
      <c r="Y12" s="20">
        <v>-3550</v>
      </c>
      <c r="Z12" s="21">
        <v>5.049858461713538</v>
      </c>
      <c r="AA12" s="22">
        <v>-70299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-3946655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9122265</v>
      </c>
      <c r="X13" s="31">
        <f t="shared" si="0"/>
        <v>-32880520</v>
      </c>
      <c r="Y13" s="31">
        <f t="shared" si="0"/>
        <v>42002785</v>
      </c>
      <c r="Z13" s="32">
        <f>+IF(X13&lt;&gt;0,+(Y13/X13)*100,0)</f>
        <v>-127.74367619490204</v>
      </c>
      <c r="AA13" s="33">
        <f>SUM(AA6:AA12)</f>
        <v>-3946655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110887977</v>
      </c>
      <c r="G17" s="24">
        <v>136307184</v>
      </c>
      <c r="H17" s="24">
        <v>498502</v>
      </c>
      <c r="I17" s="24"/>
      <c r="J17" s="20">
        <v>136805686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136805686</v>
      </c>
      <c r="X17" s="20">
        <v>91085899</v>
      </c>
      <c r="Y17" s="24">
        <v>45719787</v>
      </c>
      <c r="Z17" s="25">
        <v>50.194143662127111</v>
      </c>
      <c r="AA17" s="26">
        <v>110887977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110887977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136805686</v>
      </c>
      <c r="X25" s="36">
        <f t="shared" si="1"/>
        <v>91085899</v>
      </c>
      <c r="Y25" s="36">
        <f t="shared" si="1"/>
        <v>45719787</v>
      </c>
      <c r="Z25" s="37">
        <f>+IF(X25&lt;&gt;0,+(Y25/X25)*100,0)</f>
        <v>50.194143662127111</v>
      </c>
      <c r="AA25" s="38">
        <f>SUM(AA15:AA24)</f>
        <v>110887977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106941322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145927951</v>
      </c>
      <c r="X26" s="31">
        <f t="shared" si="2"/>
        <v>58205379</v>
      </c>
      <c r="Y26" s="31">
        <f t="shared" si="2"/>
        <v>87722572</v>
      </c>
      <c r="Z26" s="32">
        <f>+IF(X26&lt;&gt;0,+(Y26/X26)*100,0)</f>
        <v>150.71213950861826</v>
      </c>
      <c r="AA26" s="33">
        <f>+AA13+AA25</f>
        <v>106941322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-8755</v>
      </c>
      <c r="G31" s="20">
        <v>-15565</v>
      </c>
      <c r="H31" s="20"/>
      <c r="I31" s="20"/>
      <c r="J31" s="20">
        <v>-15565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-15565</v>
      </c>
      <c r="X31" s="20">
        <v>-8755</v>
      </c>
      <c r="Y31" s="20">
        <v>-6810</v>
      </c>
      <c r="Z31" s="21">
        <v>77.784123358081089</v>
      </c>
      <c r="AA31" s="22">
        <v>-8755</v>
      </c>
    </row>
    <row r="32" spans="1:27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-3207576</v>
      </c>
      <c r="G32" s="20">
        <v>1458215</v>
      </c>
      <c r="H32" s="20">
        <v>-18675</v>
      </c>
      <c r="I32" s="20">
        <v>-131516</v>
      </c>
      <c r="J32" s="20">
        <v>1308024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1308024</v>
      </c>
      <c r="X32" s="20">
        <v>1279859</v>
      </c>
      <c r="Y32" s="20">
        <v>28165</v>
      </c>
      <c r="Z32" s="21">
        <v>2.2006330384831454</v>
      </c>
      <c r="AA32" s="22">
        <v>-3207576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9663935</v>
      </c>
      <c r="G35" s="20">
        <v>4359232</v>
      </c>
      <c r="H35" s="20">
        <v>126879</v>
      </c>
      <c r="I35" s="20">
        <v>129777</v>
      </c>
      <c r="J35" s="20">
        <v>4615888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4615888</v>
      </c>
      <c r="X35" s="20">
        <v>3820460</v>
      </c>
      <c r="Y35" s="20">
        <v>795428</v>
      </c>
      <c r="Z35" s="21">
        <v>20.82021536673594</v>
      </c>
      <c r="AA35" s="22">
        <v>9663935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6447604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5908347</v>
      </c>
      <c r="X37" s="31">
        <f t="shared" si="3"/>
        <v>5091564</v>
      </c>
      <c r="Y37" s="31">
        <f t="shared" si="3"/>
        <v>816783</v>
      </c>
      <c r="Z37" s="32">
        <f>+IF(X37&lt;&gt;0,+(Y37/X37)*100,0)</f>
        <v>16.041888111393671</v>
      </c>
      <c r="AA37" s="33">
        <f>SUM(AA29:AA36)</f>
        <v>6447604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6447604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5908347</v>
      </c>
      <c r="X44" s="31">
        <f t="shared" si="5"/>
        <v>5091564</v>
      </c>
      <c r="Y44" s="31">
        <f t="shared" si="5"/>
        <v>816783</v>
      </c>
      <c r="Z44" s="32">
        <f>+IF(X44&lt;&gt;0,+(Y44/X44)*100,0)</f>
        <v>16.041888111393671</v>
      </c>
      <c r="AA44" s="33">
        <f>+AA37+AA43</f>
        <v>6447604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100493718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140019604</v>
      </c>
      <c r="X45" s="44">
        <f t="shared" si="6"/>
        <v>53113815</v>
      </c>
      <c r="Y45" s="44">
        <f t="shared" si="6"/>
        <v>86905789</v>
      </c>
      <c r="Z45" s="45">
        <f>+IF(X45&lt;&gt;0,+(Y45/X45)*100,0)</f>
        <v>163.62181665918746</v>
      </c>
      <c r="AA45" s="46">
        <f>+AA26-AA44</f>
        <v>100493718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63173215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15793296</v>
      </c>
      <c r="Y47" s="20">
        <v>-15793000</v>
      </c>
      <c r="Z47" s="47">
        <v>-99.998125787042795</v>
      </c>
      <c r="AA47" s="22">
        <v>63173215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63173215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15793296</v>
      </c>
      <c r="Y50" s="52">
        <f t="shared" si="7"/>
        <v>-15793000</v>
      </c>
      <c r="Z50" s="53">
        <f>+IF(X50&lt;&gt;0,+(Y50/X50)*100,0)</f>
        <v>-99.998125787042795</v>
      </c>
      <c r="AA50" s="54">
        <f>SUM(AA47:AA49)</f>
        <v>63173215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272941186</v>
      </c>
      <c r="X7" s="20">
        <v>55741050</v>
      </c>
      <c r="Y7" s="20">
        <v>217200136</v>
      </c>
      <c r="Z7" s="21">
        <v>389.65921165819447</v>
      </c>
      <c r="AA7" s="22">
        <v>222964170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272941186</v>
      </c>
      <c r="X13" s="31">
        <f t="shared" si="0"/>
        <v>55741050</v>
      </c>
      <c r="Y13" s="31">
        <f t="shared" si="0"/>
        <v>217200136</v>
      </c>
      <c r="Z13" s="32">
        <f>+IF(X13&lt;&gt;0,+(Y13/X13)*100,0)</f>
        <v>389.65921165819447</v>
      </c>
      <c r="AA13" s="33">
        <f>SUM(AA6:AA12)</f>
        <v>222964170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456096245</v>
      </c>
      <c r="X17" s="20">
        <v>22441125</v>
      </c>
      <c r="Y17" s="24">
        <v>433655120</v>
      </c>
      <c r="Z17" s="25">
        <v>1932.4125684429812</v>
      </c>
      <c r="AA17" s="26">
        <v>89764479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456096245</v>
      </c>
      <c r="X25" s="36">
        <f t="shared" si="1"/>
        <v>22441125</v>
      </c>
      <c r="Y25" s="36">
        <f t="shared" si="1"/>
        <v>433655120</v>
      </c>
      <c r="Z25" s="37">
        <f>+IF(X25&lt;&gt;0,+(Y25/X25)*100,0)</f>
        <v>1932.4125684429812</v>
      </c>
      <c r="AA25" s="38">
        <f>SUM(AA15:AA24)</f>
        <v>89764479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729037431</v>
      </c>
      <c r="X26" s="31">
        <f t="shared" si="2"/>
        <v>78182175</v>
      </c>
      <c r="Y26" s="31">
        <f t="shared" si="2"/>
        <v>650855256</v>
      </c>
      <c r="Z26" s="32">
        <f>+IF(X26&lt;&gt;0,+(Y26/X26)*100,0)</f>
        <v>832.48548150521526</v>
      </c>
      <c r="AA26" s="33">
        <f>+AA13+AA25</f>
        <v>312728649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729037431</v>
      </c>
      <c r="X45" s="44">
        <f t="shared" si="6"/>
        <v>78182175</v>
      </c>
      <c r="Y45" s="44">
        <f t="shared" si="6"/>
        <v>650855256</v>
      </c>
      <c r="Z45" s="45">
        <f>+IF(X45&lt;&gt;0,+(Y45/X45)*100,0)</f>
        <v>832.48548150521526</v>
      </c>
      <c r="AA45" s="46">
        <f>+AA26-AA44</f>
        <v>312728649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11809628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16986249</v>
      </c>
      <c r="X47" s="20">
        <v>-292116</v>
      </c>
      <c r="Y47" s="20">
        <v>17278365</v>
      </c>
      <c r="Z47" s="47">
        <v>-5914.8985334593108</v>
      </c>
      <c r="AA47" s="22">
        <v>-1168432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11809628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16986249</v>
      </c>
      <c r="X50" s="52">
        <f t="shared" si="7"/>
        <v>-292116</v>
      </c>
      <c r="Y50" s="52">
        <f t="shared" si="7"/>
        <v>17278365</v>
      </c>
      <c r="Z50" s="53">
        <f>+IF(X50&lt;&gt;0,+(Y50/X50)*100,0)</f>
        <v>-5914.8985334593108</v>
      </c>
      <c r="AA50" s="54">
        <f>SUM(AA47:AA49)</f>
        <v>-1168432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1965913</v>
      </c>
      <c r="X7" s="20">
        <v>1320539</v>
      </c>
      <c r="Y7" s="20">
        <v>645374</v>
      </c>
      <c r="Z7" s="21">
        <v>48.872013624739594</v>
      </c>
      <c r="AA7" s="22">
        <v>5282177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1965913</v>
      </c>
      <c r="X13" s="31">
        <f t="shared" si="0"/>
        <v>1320538</v>
      </c>
      <c r="Y13" s="31">
        <f t="shared" si="0"/>
        <v>645375</v>
      </c>
      <c r="Z13" s="32">
        <f>+IF(X13&lt;&gt;0,+(Y13/X13)*100,0)</f>
        <v>48.872126360619689</v>
      </c>
      <c r="AA13" s="33">
        <f>SUM(AA6:AA12)</f>
        <v>5282176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1423502</v>
      </c>
      <c r="G17" s="24"/>
      <c r="H17" s="24"/>
      <c r="I17" s="24">
        <v>179838</v>
      </c>
      <c r="J17" s="20">
        <v>179838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179838</v>
      </c>
      <c r="X17" s="20">
        <v>355868</v>
      </c>
      <c r="Y17" s="24">
        <v>-176030</v>
      </c>
      <c r="Z17" s="25">
        <v>-49.46497015747412</v>
      </c>
      <c r="AA17" s="26">
        <v>1423502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1423502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179838</v>
      </c>
      <c r="X25" s="36">
        <f t="shared" si="1"/>
        <v>355868</v>
      </c>
      <c r="Y25" s="36">
        <f t="shared" si="1"/>
        <v>-176030</v>
      </c>
      <c r="Z25" s="37">
        <f>+IF(X25&lt;&gt;0,+(Y25/X25)*100,0)</f>
        <v>-49.46497015747412</v>
      </c>
      <c r="AA25" s="38">
        <f>SUM(AA15:AA24)</f>
        <v>1423502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6705678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2145751</v>
      </c>
      <c r="X26" s="31">
        <f t="shared" si="2"/>
        <v>1676406</v>
      </c>
      <c r="Y26" s="31">
        <f t="shared" si="2"/>
        <v>469345</v>
      </c>
      <c r="Z26" s="32">
        <f>+IF(X26&lt;&gt;0,+(Y26/X26)*100,0)</f>
        <v>27.997096168827838</v>
      </c>
      <c r="AA26" s="33">
        <f>+AA13+AA25</f>
        <v>6705678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238503</v>
      </c>
      <c r="H32" s="20">
        <v>479262</v>
      </c>
      <c r="I32" s="20">
        <v>223180</v>
      </c>
      <c r="J32" s="20">
        <v>940945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940945</v>
      </c>
      <c r="X32" s="20">
        <v>-1</v>
      </c>
      <c r="Y32" s="20">
        <v>940946</v>
      </c>
      <c r="Z32" s="21">
        <v>-94094600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940945</v>
      </c>
      <c r="X37" s="31">
        <f t="shared" si="3"/>
        <v>-1</v>
      </c>
      <c r="Y37" s="31">
        <f t="shared" si="3"/>
        <v>940946</v>
      </c>
      <c r="Z37" s="32">
        <f>+IF(X37&lt;&gt;0,+(Y37/X37)*100,0)</f>
        <v>-94094600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940945</v>
      </c>
      <c r="X44" s="31">
        <f t="shared" si="5"/>
        <v>-1</v>
      </c>
      <c r="Y44" s="31">
        <f t="shared" si="5"/>
        <v>940946</v>
      </c>
      <c r="Z44" s="32">
        <f>+IF(X44&lt;&gt;0,+(Y44/X44)*100,0)</f>
        <v>-94094600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6705679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1204806</v>
      </c>
      <c r="X45" s="44">
        <f t="shared" si="6"/>
        <v>1676407</v>
      </c>
      <c r="Y45" s="44">
        <f t="shared" si="6"/>
        <v>-471601</v>
      </c>
      <c r="Z45" s="45">
        <f>+IF(X45&lt;&gt;0,+(Y45/X45)*100,0)</f>
        <v>-28.131652993574953</v>
      </c>
      <c r="AA45" s="46">
        <f>+AA26-AA44</f>
        <v>6705679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-10634726</v>
      </c>
      <c r="G7" s="20">
        <v>4658291</v>
      </c>
      <c r="H7" s="20">
        <v>-3256784</v>
      </c>
      <c r="I7" s="20"/>
      <c r="J7" s="20">
        <v>1401507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1401507</v>
      </c>
      <c r="X7" s="20">
        <v>-2658684</v>
      </c>
      <c r="Y7" s="20">
        <v>4060191</v>
      </c>
      <c r="Z7" s="21">
        <v>-152.71431279535287</v>
      </c>
      <c r="AA7" s="22">
        <v>-10634726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-10634726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1401507</v>
      </c>
      <c r="X13" s="31">
        <f t="shared" si="0"/>
        <v>-2658684</v>
      </c>
      <c r="Y13" s="31">
        <f t="shared" si="0"/>
        <v>4060191</v>
      </c>
      <c r="Z13" s="32">
        <f>+IF(X13&lt;&gt;0,+(Y13/X13)*100,0)</f>
        <v>-152.71431279535287</v>
      </c>
      <c r="AA13" s="33">
        <f>SUM(AA6:AA12)</f>
        <v>-10634726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2526661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2183230</v>
      </c>
      <c r="X17" s="20">
        <v>4878750</v>
      </c>
      <c r="Y17" s="24">
        <v>-2695520</v>
      </c>
      <c r="Z17" s="25">
        <v>-55.250217781193953</v>
      </c>
      <c r="AA17" s="26">
        <v>19515000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2526661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2183230</v>
      </c>
      <c r="X25" s="36">
        <f t="shared" si="1"/>
        <v>4878750</v>
      </c>
      <c r="Y25" s="36">
        <f t="shared" si="1"/>
        <v>-2695520</v>
      </c>
      <c r="Z25" s="37">
        <f>+IF(X25&lt;&gt;0,+(Y25/X25)*100,0)</f>
        <v>-55.250217781193953</v>
      </c>
      <c r="AA25" s="38">
        <f>SUM(AA15:AA24)</f>
        <v>19515000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3175361</v>
      </c>
      <c r="D26" s="29">
        <f>+D13+D25</f>
        <v>0</v>
      </c>
      <c r="E26" s="30">
        <f t="shared" si="2"/>
        <v>8880274</v>
      </c>
      <c r="F26" s="31">
        <f t="shared" si="2"/>
        <v>8880274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3584737</v>
      </c>
      <c r="X26" s="31">
        <f t="shared" si="2"/>
        <v>2220066</v>
      </c>
      <c r="Y26" s="31">
        <f t="shared" si="2"/>
        <v>1364671</v>
      </c>
      <c r="Z26" s="32">
        <f>+IF(X26&lt;&gt;0,+(Y26/X26)*100,0)</f>
        <v>61.469839184961174</v>
      </c>
      <c r="AA26" s="33">
        <f>+AA13+AA25</f>
        <v>8880274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6235740</v>
      </c>
      <c r="G35" s="20">
        <v>7467818</v>
      </c>
      <c r="H35" s="20">
        <v>97435</v>
      </c>
      <c r="I35" s="20"/>
      <c r="J35" s="20">
        <v>7565253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7565253</v>
      </c>
      <c r="X35" s="20">
        <v>1558935</v>
      </c>
      <c r="Y35" s="20">
        <v>6006318</v>
      </c>
      <c r="Z35" s="21">
        <v>385.28341463883999</v>
      </c>
      <c r="AA35" s="22">
        <v>6235740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6235740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7565253</v>
      </c>
      <c r="X37" s="31">
        <f t="shared" si="3"/>
        <v>1558935</v>
      </c>
      <c r="Y37" s="31">
        <f t="shared" si="3"/>
        <v>6006318</v>
      </c>
      <c r="Z37" s="32">
        <f>+IF(X37&lt;&gt;0,+(Y37/X37)*100,0)</f>
        <v>385.28341463883999</v>
      </c>
      <c r="AA37" s="33">
        <f>SUM(AA29:AA36)</f>
        <v>6235740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6235740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7565253</v>
      </c>
      <c r="X44" s="31">
        <f t="shared" si="5"/>
        <v>1558935</v>
      </c>
      <c r="Y44" s="31">
        <f t="shared" si="5"/>
        <v>6006318</v>
      </c>
      <c r="Z44" s="32">
        <f>+IF(X44&lt;&gt;0,+(Y44/X44)*100,0)</f>
        <v>385.28341463883999</v>
      </c>
      <c r="AA44" s="33">
        <f>+AA37+AA43</f>
        <v>6235740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-4183327</v>
      </c>
      <c r="D45" s="42">
        <f t="shared" si="6"/>
        <v>0</v>
      </c>
      <c r="E45" s="43">
        <f t="shared" si="6"/>
        <v>2644534</v>
      </c>
      <c r="F45" s="44">
        <f t="shared" si="6"/>
        <v>2644534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-3980516</v>
      </c>
      <c r="X45" s="44">
        <f t="shared" si="6"/>
        <v>661131</v>
      </c>
      <c r="Y45" s="44">
        <f t="shared" si="6"/>
        <v>-4641647</v>
      </c>
      <c r="Z45" s="45">
        <f>+IF(X45&lt;&gt;0,+(Y45/X45)*100,0)</f>
        <v>-702.07674424584536</v>
      </c>
      <c r="AA45" s="46">
        <f>+AA26-AA44</f>
        <v>2644534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25726023</v>
      </c>
      <c r="G47" s="20">
        <v>-2198265</v>
      </c>
      <c r="H47" s="20">
        <v>-6024571</v>
      </c>
      <c r="I47" s="20"/>
      <c r="J47" s="20">
        <v>-8222836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-8222836</v>
      </c>
      <c r="X47" s="20">
        <v>6431505</v>
      </c>
      <c r="Y47" s="20">
        <v>-14654341</v>
      </c>
      <c r="Z47" s="47">
        <v>-227.85243889260758</v>
      </c>
      <c r="AA47" s="22">
        <v>25726023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25726023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-8222836</v>
      </c>
      <c r="X50" s="52">
        <f t="shared" si="7"/>
        <v>6431505</v>
      </c>
      <c r="Y50" s="52">
        <f t="shared" si="7"/>
        <v>-14654341</v>
      </c>
      <c r="Z50" s="53">
        <f>+IF(X50&lt;&gt;0,+(Y50/X50)*100,0)</f>
        <v>-227.85243889260758</v>
      </c>
      <c r="AA50" s="54">
        <f>SUM(AA47:AA49)</f>
        <v>25726023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-22008689</v>
      </c>
      <c r="X6" s="20">
        <v>-11778738</v>
      </c>
      <c r="Y6" s="20">
        <v>-10229951</v>
      </c>
      <c r="Z6" s="21">
        <v>86.850993714267176</v>
      </c>
      <c r="AA6" s="22">
        <v>-47114948</v>
      </c>
    </row>
    <row r="7" spans="1:27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8007545</v>
      </c>
      <c r="G7" s="20">
        <v>50394264</v>
      </c>
      <c r="H7" s="20">
        <v>3139680</v>
      </c>
      <c r="I7" s="20">
        <v>-37901986</v>
      </c>
      <c r="J7" s="20">
        <v>15631958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15631958</v>
      </c>
      <c r="X7" s="20">
        <v>2001888</v>
      </c>
      <c r="Y7" s="20">
        <v>13630070</v>
      </c>
      <c r="Z7" s="21">
        <v>680.86076743554088</v>
      </c>
      <c r="AA7" s="22">
        <v>8007545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/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/>
      <c r="Y10" s="20">
        <v>-968532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8123168</v>
      </c>
      <c r="X11" s="20"/>
      <c r="Y11" s="24">
        <v>8123168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-39107403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776685</v>
      </c>
      <c r="X13" s="31">
        <f t="shared" si="0"/>
        <v>-9776850</v>
      </c>
      <c r="Y13" s="31">
        <f t="shared" si="0"/>
        <v>10553535</v>
      </c>
      <c r="Z13" s="32">
        <f>+IF(X13&lt;&gt;0,+(Y13/X13)*100,0)</f>
        <v>-107.94412310713572</v>
      </c>
      <c r="AA13" s="33">
        <f>SUM(AA6:AA12)</f>
        <v>-39107403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321966459</v>
      </c>
      <c r="X17" s="20">
        <v>6310788</v>
      </c>
      <c r="Y17" s="24">
        <v>315655671</v>
      </c>
      <c r="Z17" s="25">
        <v>5001.8424165096339</v>
      </c>
      <c r="AA17" s="26">
        <v>25243147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321966459</v>
      </c>
      <c r="X25" s="36">
        <f t="shared" si="1"/>
        <v>6310788</v>
      </c>
      <c r="Y25" s="36">
        <f t="shared" si="1"/>
        <v>315655671</v>
      </c>
      <c r="Z25" s="37">
        <f>+IF(X25&lt;&gt;0,+(Y25/X25)*100,0)</f>
        <v>5001.8424165096339</v>
      </c>
      <c r="AA25" s="38">
        <f>SUM(AA15:AA24)</f>
        <v>25243147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-13864256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322743144</v>
      </c>
      <c r="X26" s="31">
        <f t="shared" si="2"/>
        <v>-3466062</v>
      </c>
      <c r="Y26" s="31">
        <f t="shared" si="2"/>
        <v>326209206</v>
      </c>
      <c r="Z26" s="32">
        <f>+IF(X26&lt;&gt;0,+(Y26/X26)*100,0)</f>
        <v>-9411.5225290257349</v>
      </c>
      <c r="AA26" s="33">
        <f>+AA13+AA25</f>
        <v>-13864256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-6824023</v>
      </c>
      <c r="G32" s="20">
        <v>-217422</v>
      </c>
      <c r="H32" s="20">
        <v>70982</v>
      </c>
      <c r="I32" s="20">
        <v>1243699</v>
      </c>
      <c r="J32" s="20">
        <v>1097259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1097259</v>
      </c>
      <c r="X32" s="20">
        <v>-1706001</v>
      </c>
      <c r="Y32" s="20">
        <v>2803260</v>
      </c>
      <c r="Z32" s="21">
        <v>-164.31760590996137</v>
      </c>
      <c r="AA32" s="22">
        <v>-6824023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12958632</v>
      </c>
      <c r="X35" s="20">
        <v>578865</v>
      </c>
      <c r="Y35" s="20">
        <v>12379767</v>
      </c>
      <c r="Z35" s="21">
        <v>2138.6276592988006</v>
      </c>
      <c r="AA35" s="22">
        <v>2315454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-4508569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14054573</v>
      </c>
      <c r="X37" s="31">
        <f t="shared" si="3"/>
        <v>-1127136</v>
      </c>
      <c r="Y37" s="31">
        <f t="shared" si="3"/>
        <v>15181709</v>
      </c>
      <c r="Z37" s="32">
        <f>+IF(X37&lt;&gt;0,+(Y37/X37)*100,0)</f>
        <v>-1346.9278773812566</v>
      </c>
      <c r="AA37" s="33">
        <f>SUM(AA29:AA36)</f>
        <v>-4508569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-4508569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14054573</v>
      </c>
      <c r="X44" s="31">
        <f t="shared" si="5"/>
        <v>-1127136</v>
      </c>
      <c r="Y44" s="31">
        <f t="shared" si="5"/>
        <v>15181709</v>
      </c>
      <c r="Z44" s="32">
        <f>+IF(X44&lt;&gt;0,+(Y44/X44)*100,0)</f>
        <v>-1346.9278773812566</v>
      </c>
      <c r="AA44" s="33">
        <f>+AA37+AA43</f>
        <v>-4508569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-9355687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308688571</v>
      </c>
      <c r="X45" s="44">
        <f t="shared" si="6"/>
        <v>-2338926</v>
      </c>
      <c r="Y45" s="44">
        <f t="shared" si="6"/>
        <v>311027497</v>
      </c>
      <c r="Z45" s="45">
        <f>+IF(X45&lt;&gt;0,+(Y45/X45)*100,0)</f>
        <v>-13297.87676053026</v>
      </c>
      <c r="AA45" s="46">
        <f>+AA26-AA44</f>
        <v>-9355687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-9355686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-2338923</v>
      </c>
      <c r="Y47" s="20">
        <v>-14984632</v>
      </c>
      <c r="Z47" s="47">
        <v>640.66375849055305</v>
      </c>
      <c r="AA47" s="22">
        <v>-9355686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-9355686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-2338923</v>
      </c>
      <c r="Y50" s="52">
        <f t="shared" si="7"/>
        <v>-14984632</v>
      </c>
      <c r="Z50" s="53">
        <f>+IF(X50&lt;&gt;0,+(Y50/X50)*100,0)</f>
        <v>640.66375849055305</v>
      </c>
      <c r="AA50" s="54">
        <f>SUM(AA47:AA49)</f>
        <v>-9355686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-27783539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-6921145</v>
      </c>
      <c r="X6" s="20">
        <v>-6250002</v>
      </c>
      <c r="Y6" s="20">
        <v>-671143</v>
      </c>
      <c r="Z6" s="21">
        <v>10.738284563748939</v>
      </c>
      <c r="AA6" s="22">
        <v>-25000000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-27783539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-6921145</v>
      </c>
      <c r="X13" s="31">
        <f t="shared" si="0"/>
        <v>-6250002</v>
      </c>
      <c r="Y13" s="31">
        <f t="shared" si="0"/>
        <v>-671143</v>
      </c>
      <c r="Z13" s="32">
        <f>+IF(X13&lt;&gt;0,+(Y13/X13)*100,0)</f>
        <v>10.738284563748939</v>
      </c>
      <c r="AA13" s="33">
        <f>SUM(AA6:AA12)</f>
        <v>-25000000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47199376</v>
      </c>
      <c r="D17" s="18"/>
      <c r="E17" s="19">
        <v>58581581</v>
      </c>
      <c r="F17" s="20">
        <v>58581581</v>
      </c>
      <c r="G17" s="24">
        <v>33514692</v>
      </c>
      <c r="H17" s="24">
        <v>2338283</v>
      </c>
      <c r="I17" s="24">
        <v>2764495</v>
      </c>
      <c r="J17" s="20">
        <v>38617470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38617470</v>
      </c>
      <c r="X17" s="20">
        <v>39831583</v>
      </c>
      <c r="Y17" s="24">
        <v>-1214113</v>
      </c>
      <c r="Z17" s="25">
        <v>-3.0481163653475685</v>
      </c>
      <c r="AA17" s="26">
        <v>58581581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74017818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64332522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65435912</v>
      </c>
      <c r="X25" s="36">
        <f t="shared" si="1"/>
        <v>45582524</v>
      </c>
      <c r="Y25" s="36">
        <f t="shared" si="1"/>
        <v>19853388</v>
      </c>
      <c r="Z25" s="37">
        <f>+IF(X25&lt;&gt;0,+(Y25/X25)*100,0)</f>
        <v>43.554823774128877</v>
      </c>
      <c r="AA25" s="38">
        <f>SUM(AA15:AA24)</f>
        <v>64332522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46234279</v>
      </c>
      <c r="D26" s="29">
        <f>+D13+D25</f>
        <v>0</v>
      </c>
      <c r="E26" s="30">
        <f t="shared" si="2"/>
        <v>39332522</v>
      </c>
      <c r="F26" s="31">
        <f t="shared" si="2"/>
        <v>39332522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58514767</v>
      </c>
      <c r="X26" s="31">
        <f t="shared" si="2"/>
        <v>39332522</v>
      </c>
      <c r="Y26" s="31">
        <f t="shared" si="2"/>
        <v>19182245</v>
      </c>
      <c r="Z26" s="32">
        <f>+IF(X26&lt;&gt;0,+(Y26/X26)*100,0)</f>
        <v>48.769425464250673</v>
      </c>
      <c r="AA26" s="33">
        <f>+AA13+AA25</f>
        <v>39332522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46234279</v>
      </c>
      <c r="D45" s="42">
        <f t="shared" si="6"/>
        <v>0</v>
      </c>
      <c r="E45" s="43">
        <f t="shared" si="6"/>
        <v>39332522</v>
      </c>
      <c r="F45" s="44">
        <f t="shared" si="6"/>
        <v>39332522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58514767</v>
      </c>
      <c r="X45" s="44">
        <f t="shared" si="6"/>
        <v>39332522</v>
      </c>
      <c r="Y45" s="44">
        <f t="shared" si="6"/>
        <v>19182245</v>
      </c>
      <c r="Z45" s="45">
        <f>+IF(X45&lt;&gt;0,+(Y45/X45)*100,0)</f>
        <v>48.769425464250673</v>
      </c>
      <c r="AA45" s="46">
        <f>+AA26-AA44</f>
        <v>39332522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206847090</v>
      </c>
      <c r="X7" s="20">
        <v>26034387</v>
      </c>
      <c r="Y7" s="20">
        <v>180812703</v>
      </c>
      <c r="Z7" s="21">
        <v>694.51492366614968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206847090</v>
      </c>
      <c r="X13" s="31">
        <f t="shared" si="0"/>
        <v>26034387</v>
      </c>
      <c r="Y13" s="31">
        <f t="shared" si="0"/>
        <v>180812703</v>
      </c>
      <c r="Z13" s="32">
        <f>+IF(X13&lt;&gt;0,+(Y13/X13)*100,0)</f>
        <v>694.51492366614968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280591529</v>
      </c>
      <c r="X17" s="20">
        <v>15437502</v>
      </c>
      <c r="Y17" s="24">
        <v>265154027</v>
      </c>
      <c r="Z17" s="25">
        <v>1717.5967135097376</v>
      </c>
      <c r="AA17" s="26">
        <v>61750000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280591529</v>
      </c>
      <c r="X25" s="36">
        <f t="shared" si="1"/>
        <v>15437502</v>
      </c>
      <c r="Y25" s="36">
        <f t="shared" si="1"/>
        <v>265154027</v>
      </c>
      <c r="Z25" s="37">
        <f>+IF(X25&lt;&gt;0,+(Y25/X25)*100,0)</f>
        <v>1717.5967135097376</v>
      </c>
      <c r="AA25" s="38">
        <f>SUM(AA15:AA24)</f>
        <v>61750000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487438619</v>
      </c>
      <c r="X26" s="31">
        <f t="shared" si="2"/>
        <v>41471889</v>
      </c>
      <c r="Y26" s="31">
        <f t="shared" si="2"/>
        <v>445966730</v>
      </c>
      <c r="Z26" s="32">
        <f>+IF(X26&lt;&gt;0,+(Y26/X26)*100,0)</f>
        <v>1075.3470380864494</v>
      </c>
      <c r="AA26" s="33">
        <f>+AA13+AA25</f>
        <v>165887529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2472680</v>
      </c>
      <c r="X35" s="20"/>
      <c r="Y35" s="20">
        <v>2472680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2472680</v>
      </c>
      <c r="X37" s="31">
        <f t="shared" si="3"/>
        <v>0</v>
      </c>
      <c r="Y37" s="31">
        <f t="shared" si="3"/>
        <v>2472680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2472680</v>
      </c>
      <c r="X44" s="31">
        <f t="shared" si="5"/>
        <v>0</v>
      </c>
      <c r="Y44" s="31">
        <f t="shared" si="5"/>
        <v>2472680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484965939</v>
      </c>
      <c r="X45" s="44">
        <f t="shared" si="6"/>
        <v>41471889</v>
      </c>
      <c r="Y45" s="44">
        <f t="shared" si="6"/>
        <v>443494050</v>
      </c>
      <c r="Z45" s="45">
        <f>+IF(X45&lt;&gt;0,+(Y45/X45)*100,0)</f>
        <v>1069.3847343196737</v>
      </c>
      <c r="AA45" s="46">
        <f>+AA26-AA44</f>
        <v>165887529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91929982</v>
      </c>
      <c r="X47" s="20"/>
      <c r="Y47" s="20">
        <v>91929982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91929982</v>
      </c>
      <c r="X50" s="52">
        <f t="shared" si="7"/>
        <v>0</v>
      </c>
      <c r="Y50" s="52">
        <f t="shared" si="7"/>
        <v>91929982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35537193</v>
      </c>
      <c r="Y6" s="20">
        <v>-35537193</v>
      </c>
      <c r="Z6" s="21">
        <v>-100</v>
      </c>
      <c r="AA6" s="22">
        <v>142148773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34740678</v>
      </c>
      <c r="X7" s="20">
        <v>-22707363</v>
      </c>
      <c r="Y7" s="20">
        <v>57448041</v>
      </c>
      <c r="Z7" s="21">
        <v>-252.99300936000364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15145764</v>
      </c>
      <c r="Y11" s="24">
        <v>-15145764</v>
      </c>
      <c r="Z11" s="25">
        <v>-100</v>
      </c>
      <c r="AA11" s="26">
        <v>60583047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34740678</v>
      </c>
      <c r="X13" s="31">
        <f t="shared" si="0"/>
        <v>27975594</v>
      </c>
      <c r="Y13" s="31">
        <f t="shared" si="0"/>
        <v>6765084</v>
      </c>
      <c r="Z13" s="32">
        <f>+IF(X13&lt;&gt;0,+(Y13/X13)*100,0)</f>
        <v>24.182092433855022</v>
      </c>
      <c r="AA13" s="33">
        <f>SUM(AA6:AA12)</f>
        <v>111902354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7960935</v>
      </c>
      <c r="X17" s="20">
        <v>23068137</v>
      </c>
      <c r="Y17" s="24">
        <v>-15107202</v>
      </c>
      <c r="Z17" s="25">
        <v>-65.489475808124425</v>
      </c>
      <c r="AA17" s="26">
        <v>92272599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7960935</v>
      </c>
      <c r="X25" s="36">
        <f t="shared" si="1"/>
        <v>23068137</v>
      </c>
      <c r="Y25" s="36">
        <f t="shared" si="1"/>
        <v>-15107202</v>
      </c>
      <c r="Z25" s="37">
        <f>+IF(X25&lt;&gt;0,+(Y25/X25)*100,0)</f>
        <v>-65.489475808124425</v>
      </c>
      <c r="AA25" s="38">
        <f>SUM(AA15:AA24)</f>
        <v>92272599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42701613</v>
      </c>
      <c r="X26" s="31">
        <f t="shared" si="2"/>
        <v>51043731</v>
      </c>
      <c r="Y26" s="31">
        <f t="shared" si="2"/>
        <v>-8342118</v>
      </c>
      <c r="Z26" s="32">
        <f>+IF(X26&lt;&gt;0,+(Y26/X26)*100,0)</f>
        <v>-16.343080406876997</v>
      </c>
      <c r="AA26" s="33">
        <f>+AA13+AA25</f>
        <v>204174953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16462647</v>
      </c>
      <c r="Y35" s="20">
        <v>-16462647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16462647</v>
      </c>
      <c r="Y37" s="31">
        <f t="shared" si="3"/>
        <v>-16462647</v>
      </c>
      <c r="Z37" s="32">
        <f>+IF(X37&lt;&gt;0,+(Y37/X37)*100,0)</f>
        <v>-100</v>
      </c>
      <c r="AA37" s="33">
        <f>SUM(AA29:AA36)</f>
        <v>65850596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5787282</v>
      </c>
      <c r="Y39" s="20">
        <v>-5787282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5787282</v>
      </c>
      <c r="Y43" s="36">
        <f t="shared" si="4"/>
        <v>-5787282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22249929</v>
      </c>
      <c r="Y44" s="31">
        <f t="shared" si="5"/>
        <v>-22249929</v>
      </c>
      <c r="Z44" s="32">
        <f>+IF(X44&lt;&gt;0,+(Y44/X44)*100,0)</f>
        <v>-100</v>
      </c>
      <c r="AA44" s="33">
        <f>+AA37+AA43</f>
        <v>88999716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42701613</v>
      </c>
      <c r="X45" s="44">
        <f t="shared" si="6"/>
        <v>28793802</v>
      </c>
      <c r="Y45" s="44">
        <f t="shared" si="6"/>
        <v>13907811</v>
      </c>
      <c r="Z45" s="45">
        <f>+IF(X45&lt;&gt;0,+(Y45/X45)*100,0)</f>
        <v>48.301405281594981</v>
      </c>
      <c r="AA45" s="46">
        <f>+AA26-AA44</f>
        <v>115175237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-135913</v>
      </c>
      <c r="X47" s="20"/>
      <c r="Y47" s="20">
        <v>-135913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-135913</v>
      </c>
      <c r="X50" s="52">
        <f t="shared" si="7"/>
        <v>0</v>
      </c>
      <c r="Y50" s="52">
        <f t="shared" si="7"/>
        <v>-135913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-13193386</v>
      </c>
      <c r="D6" s="18"/>
      <c r="E6" s="19">
        <v>-21276838</v>
      </c>
      <c r="F6" s="20">
        <v>-21276838</v>
      </c>
      <c r="G6" s="20"/>
      <c r="H6" s="20">
        <v>164242</v>
      </c>
      <c r="I6" s="20">
        <v>-1151336</v>
      </c>
      <c r="J6" s="20">
        <v>-987094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-987094</v>
      </c>
      <c r="X6" s="20">
        <v>-5319204</v>
      </c>
      <c r="Y6" s="20">
        <v>4332110</v>
      </c>
      <c r="Z6" s="21">
        <v>-81.442824903876598</v>
      </c>
      <c r="AA6" s="22">
        <v>-21276838</v>
      </c>
    </row>
    <row r="7" spans="1:27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34153522</v>
      </c>
      <c r="G7" s="20"/>
      <c r="H7" s="20">
        <v>3093957</v>
      </c>
      <c r="I7" s="20">
        <v>637480</v>
      </c>
      <c r="J7" s="20">
        <v>3731437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3731437</v>
      </c>
      <c r="X7" s="20">
        <v>32011519</v>
      </c>
      <c r="Y7" s="20">
        <v>-28280082</v>
      </c>
      <c r="Z7" s="21">
        <v>-88.343455366800924</v>
      </c>
      <c r="AA7" s="22">
        <v>34153522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-11204739</v>
      </c>
      <c r="D13" s="29">
        <f>SUM(D6:D12)</f>
        <v>0</v>
      </c>
      <c r="E13" s="30">
        <f t="shared" si="0"/>
        <v>12876684</v>
      </c>
      <c r="F13" s="31">
        <f t="shared" si="0"/>
        <v>12876684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2744343</v>
      </c>
      <c r="X13" s="31">
        <f t="shared" si="0"/>
        <v>26692315</v>
      </c>
      <c r="Y13" s="31">
        <f t="shared" si="0"/>
        <v>-23947972</v>
      </c>
      <c r="Z13" s="32">
        <f>+IF(X13&lt;&gt;0,+(Y13/X13)*100,0)</f>
        <v>-89.718602526607384</v>
      </c>
      <c r="AA13" s="33">
        <f>SUM(AA6:AA12)</f>
        <v>12876684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-56983827</v>
      </c>
      <c r="D17" s="18"/>
      <c r="E17" s="19">
        <v>-34186077</v>
      </c>
      <c r="F17" s="20">
        <v>-34186077</v>
      </c>
      <c r="G17" s="24"/>
      <c r="H17" s="24">
        <v>-56983828</v>
      </c>
      <c r="I17" s="24">
        <v>6364062</v>
      </c>
      <c r="J17" s="20">
        <v>-50619766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-50619766</v>
      </c>
      <c r="X17" s="20">
        <v>-47459965</v>
      </c>
      <c r="Y17" s="24">
        <v>-3159801</v>
      </c>
      <c r="Z17" s="25">
        <v>6.657824126081846</v>
      </c>
      <c r="AA17" s="26">
        <v>-34186077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-56983827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-34186077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-50619766</v>
      </c>
      <c r="X25" s="36">
        <f t="shared" si="1"/>
        <v>-47459965</v>
      </c>
      <c r="Y25" s="36">
        <f t="shared" si="1"/>
        <v>-3159801</v>
      </c>
      <c r="Z25" s="37">
        <f>+IF(X25&lt;&gt;0,+(Y25/X25)*100,0)</f>
        <v>6.657824126081846</v>
      </c>
      <c r="AA25" s="38">
        <f>SUM(AA15:AA24)</f>
        <v>-34186077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-68188566</v>
      </c>
      <c r="D26" s="29">
        <f>+D13+D25</f>
        <v>0</v>
      </c>
      <c r="E26" s="30">
        <f t="shared" si="2"/>
        <v>-21309393</v>
      </c>
      <c r="F26" s="31">
        <f t="shared" si="2"/>
        <v>-21309393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-47875423</v>
      </c>
      <c r="X26" s="31">
        <f t="shared" si="2"/>
        <v>-20767650</v>
      </c>
      <c r="Y26" s="31">
        <f t="shared" si="2"/>
        <v>-27107773</v>
      </c>
      <c r="Z26" s="32">
        <f>+IF(X26&lt;&gt;0,+(Y26/X26)*100,0)</f>
        <v>130.52884173221332</v>
      </c>
      <c r="AA26" s="33">
        <f>+AA13+AA25</f>
        <v>-21309393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617392</v>
      </c>
      <c r="F32" s="20">
        <v>617392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154344</v>
      </c>
      <c r="Y32" s="20">
        <v>-154344</v>
      </c>
      <c r="Z32" s="21">
        <v>-100</v>
      </c>
      <c r="AA32" s="22">
        <v>617392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25134332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24671284</v>
      </c>
      <c r="Y37" s="31">
        <f t="shared" si="3"/>
        <v>-24671284</v>
      </c>
      <c r="Z37" s="32">
        <f>+IF(X37&lt;&gt;0,+(Y37/X37)*100,0)</f>
        <v>-100</v>
      </c>
      <c r="AA37" s="33">
        <f>SUM(AA29:AA36)</f>
        <v>25134332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25134332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24671284</v>
      </c>
      <c r="Y44" s="31">
        <f t="shared" si="5"/>
        <v>-24671284</v>
      </c>
      <c r="Z44" s="32">
        <f>+IF(X44&lt;&gt;0,+(Y44/X44)*100,0)</f>
        <v>-100</v>
      </c>
      <c r="AA44" s="33">
        <f>+AA37+AA43</f>
        <v>25134332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-68188566</v>
      </c>
      <c r="D45" s="42">
        <f t="shared" si="6"/>
        <v>0</v>
      </c>
      <c r="E45" s="43">
        <f t="shared" si="6"/>
        <v>-46443725</v>
      </c>
      <c r="F45" s="44">
        <f t="shared" si="6"/>
        <v>-46443725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-47875423</v>
      </c>
      <c r="X45" s="44">
        <f t="shared" si="6"/>
        <v>-45438934</v>
      </c>
      <c r="Y45" s="44">
        <f t="shared" si="6"/>
        <v>-2436489</v>
      </c>
      <c r="Z45" s="45">
        <f>+IF(X45&lt;&gt;0,+(Y45/X45)*100,0)</f>
        <v>5.3621174299555534</v>
      </c>
      <c r="AA45" s="46">
        <f>+AA26-AA44</f>
        <v>-46443725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-1339711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-334920</v>
      </c>
      <c r="Y47" s="20">
        <v>334920</v>
      </c>
      <c r="Z47" s="47">
        <v>-100</v>
      </c>
      <c r="AA47" s="22">
        <v>-1339711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-1339711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-334920</v>
      </c>
      <c r="Y50" s="52">
        <f t="shared" si="7"/>
        <v>334920</v>
      </c>
      <c r="Z50" s="53">
        <f>+IF(X50&lt;&gt;0,+(Y50/X50)*100,0)</f>
        <v>-100</v>
      </c>
      <c r="AA50" s="54">
        <f>SUM(AA47:AA49)</f>
        <v>-1339711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4130589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-7710207</v>
      </c>
      <c r="X7" s="20">
        <v>831372</v>
      </c>
      <c r="Y7" s="20">
        <v>-8541579</v>
      </c>
      <c r="Z7" s="21">
        <v>-1027.407586495576</v>
      </c>
      <c r="AA7" s="22">
        <v>3325459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4130589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-7710207</v>
      </c>
      <c r="X13" s="31">
        <f t="shared" si="0"/>
        <v>831372</v>
      </c>
      <c r="Y13" s="31">
        <f t="shared" si="0"/>
        <v>-8541579</v>
      </c>
      <c r="Z13" s="32">
        <f>+IF(X13&lt;&gt;0,+(Y13/X13)*100,0)</f>
        <v>-1027.407586495576</v>
      </c>
      <c r="AA13" s="33">
        <f>SUM(AA6:AA12)</f>
        <v>3325459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-33402583</v>
      </c>
      <c r="G17" s="24">
        <v>156439990</v>
      </c>
      <c r="H17" s="24">
        <v>-18157613</v>
      </c>
      <c r="I17" s="24"/>
      <c r="J17" s="20">
        <v>138282377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138282377</v>
      </c>
      <c r="X17" s="20">
        <v>-8350641</v>
      </c>
      <c r="Y17" s="24">
        <v>146633018</v>
      </c>
      <c r="Z17" s="25">
        <v>-1755.9492498839311</v>
      </c>
      <c r="AA17" s="26">
        <v>-33402583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-33402583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138282377</v>
      </c>
      <c r="X25" s="36">
        <f t="shared" si="1"/>
        <v>-8350641</v>
      </c>
      <c r="Y25" s="36">
        <f t="shared" si="1"/>
        <v>146633018</v>
      </c>
      <c r="Z25" s="37">
        <f>+IF(X25&lt;&gt;0,+(Y25/X25)*100,0)</f>
        <v>-1755.9492498839311</v>
      </c>
      <c r="AA25" s="38">
        <f>SUM(AA15:AA24)</f>
        <v>-33402583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142412966</v>
      </c>
      <c r="D26" s="29">
        <f>+D13+D25</f>
        <v>0</v>
      </c>
      <c r="E26" s="30">
        <f t="shared" si="2"/>
        <v>-30077124</v>
      </c>
      <c r="F26" s="31">
        <f t="shared" si="2"/>
        <v>-30077124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130572170</v>
      </c>
      <c r="X26" s="31">
        <f t="shared" si="2"/>
        <v>-7519269</v>
      </c>
      <c r="Y26" s="31">
        <f t="shared" si="2"/>
        <v>138091439</v>
      </c>
      <c r="Z26" s="32">
        <f>+IF(X26&lt;&gt;0,+(Y26/X26)*100,0)</f>
        <v>-1836.5008486862218</v>
      </c>
      <c r="AA26" s="33">
        <f>+AA13+AA25</f>
        <v>-30077124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1798125</v>
      </c>
      <c r="X35" s="20"/>
      <c r="Y35" s="20">
        <v>1798125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-85972588</v>
      </c>
      <c r="X37" s="31">
        <f t="shared" si="3"/>
        <v>0</v>
      </c>
      <c r="Y37" s="31">
        <f t="shared" si="3"/>
        <v>-85972588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-85972588</v>
      </c>
      <c r="X44" s="31">
        <f t="shared" si="5"/>
        <v>0</v>
      </c>
      <c r="Y44" s="31">
        <f t="shared" si="5"/>
        <v>-85972588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228542905</v>
      </c>
      <c r="D45" s="42">
        <f t="shared" si="6"/>
        <v>0</v>
      </c>
      <c r="E45" s="43">
        <f t="shared" si="6"/>
        <v>-30077124</v>
      </c>
      <c r="F45" s="44">
        <f t="shared" si="6"/>
        <v>-30077124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216544758</v>
      </c>
      <c r="X45" s="44">
        <f t="shared" si="6"/>
        <v>-7519269</v>
      </c>
      <c r="Y45" s="44">
        <f t="shared" si="6"/>
        <v>224064027</v>
      </c>
      <c r="Z45" s="45">
        <f>+IF(X45&lt;&gt;0,+(Y45/X45)*100,0)</f>
        <v>-2979.8644921467767</v>
      </c>
      <c r="AA45" s="46">
        <f>+AA26-AA44</f>
        <v>-30077124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-55953617</v>
      </c>
      <c r="X47" s="20">
        <v>-8468244</v>
      </c>
      <c r="Y47" s="20">
        <v>-47485373</v>
      </c>
      <c r="Z47" s="47">
        <v>560.74639559275806</v>
      </c>
      <c r="AA47" s="22">
        <v>-33872943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-55953617</v>
      </c>
      <c r="X50" s="52">
        <f t="shared" si="7"/>
        <v>-8468244</v>
      </c>
      <c r="Y50" s="52">
        <f t="shared" si="7"/>
        <v>-47485373</v>
      </c>
      <c r="Z50" s="53">
        <f>+IF(X50&lt;&gt;0,+(Y50/X50)*100,0)</f>
        <v>560.74639559275806</v>
      </c>
      <c r="AA50" s="54">
        <f>SUM(AA47:AA49)</f>
        <v>-33872943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-3155676</v>
      </c>
      <c r="Y6" s="20">
        <v>3155676</v>
      </c>
      <c r="Z6" s="21">
        <v>-100</v>
      </c>
      <c r="AA6" s="22">
        <v>-12622710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-3155676</v>
      </c>
      <c r="Y13" s="31">
        <f t="shared" si="0"/>
        <v>3155676</v>
      </c>
      <c r="Z13" s="32">
        <f>+IF(X13&lt;&gt;0,+(Y13/X13)*100,0)</f>
        <v>-100</v>
      </c>
      <c r="AA13" s="33">
        <f>SUM(AA6:AA12)</f>
        <v>-12622710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-3155676</v>
      </c>
      <c r="Y26" s="31">
        <f t="shared" si="2"/>
        <v>3155676</v>
      </c>
      <c r="Z26" s="32">
        <f>+IF(X26&lt;&gt;0,+(Y26/X26)*100,0)</f>
        <v>-100</v>
      </c>
      <c r="AA26" s="33">
        <f>+AA13+AA25</f>
        <v>-12622710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-3155676</v>
      </c>
      <c r="Y45" s="44">
        <f t="shared" si="6"/>
        <v>3155676</v>
      </c>
      <c r="Z45" s="45">
        <f>+IF(X45&lt;&gt;0,+(Y45/X45)*100,0)</f>
        <v>-100</v>
      </c>
      <c r="AA45" s="46">
        <f>+AA26-AA44</f>
        <v>-12622710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12315870</v>
      </c>
      <c r="X7" s="20">
        <v>5338470</v>
      </c>
      <c r="Y7" s="20">
        <v>6977400</v>
      </c>
      <c r="Z7" s="21">
        <v>130.7003692069076</v>
      </c>
      <c r="AA7" s="22">
        <v>21353868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12315870</v>
      </c>
      <c r="X13" s="31">
        <f t="shared" si="0"/>
        <v>5338470</v>
      </c>
      <c r="Y13" s="31">
        <f t="shared" si="0"/>
        <v>6977400</v>
      </c>
      <c r="Z13" s="32">
        <f>+IF(X13&lt;&gt;0,+(Y13/X13)*100,0)</f>
        <v>130.7003692069076</v>
      </c>
      <c r="AA13" s="33">
        <f>SUM(AA6:AA12)</f>
        <v>21353868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-2435736</v>
      </c>
      <c r="Y17" s="24">
        <v>37645672</v>
      </c>
      <c r="Z17" s="25">
        <v>-1545.556332870229</v>
      </c>
      <c r="AA17" s="26">
        <v>-9742992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-2435736</v>
      </c>
      <c r="Y25" s="36">
        <f t="shared" si="1"/>
        <v>37645672</v>
      </c>
      <c r="Z25" s="37">
        <f>+IF(X25&lt;&gt;0,+(Y25/X25)*100,0)</f>
        <v>-1545.556332870229</v>
      </c>
      <c r="AA25" s="38">
        <f>SUM(AA15:AA24)</f>
        <v>-9742992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47525806</v>
      </c>
      <c r="X26" s="31">
        <f t="shared" si="2"/>
        <v>2902734</v>
      </c>
      <c r="Y26" s="31">
        <f t="shared" si="2"/>
        <v>44623072</v>
      </c>
      <c r="Z26" s="32">
        <f>+IF(X26&lt;&gt;0,+(Y26/X26)*100,0)</f>
        <v>1537.2773392257093</v>
      </c>
      <c r="AA26" s="33">
        <f>+AA13+AA25</f>
        <v>11610876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3522579</v>
      </c>
      <c r="X35" s="20">
        <v>602766</v>
      </c>
      <c r="Y35" s="20">
        <v>2919813</v>
      </c>
      <c r="Z35" s="21">
        <v>484.40240491334947</v>
      </c>
      <c r="AA35" s="22">
        <v>2411071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3522579</v>
      </c>
      <c r="X37" s="31">
        <f t="shared" si="3"/>
        <v>602766</v>
      </c>
      <c r="Y37" s="31">
        <f t="shared" si="3"/>
        <v>2919813</v>
      </c>
      <c r="Z37" s="32">
        <f>+IF(X37&lt;&gt;0,+(Y37/X37)*100,0)</f>
        <v>484.40240491334947</v>
      </c>
      <c r="AA37" s="33">
        <f>SUM(AA29:AA36)</f>
        <v>2411071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3522579</v>
      </c>
      <c r="X44" s="31">
        <f t="shared" si="5"/>
        <v>602766</v>
      </c>
      <c r="Y44" s="31">
        <f t="shared" si="5"/>
        <v>2919813</v>
      </c>
      <c r="Z44" s="32">
        <f>+IF(X44&lt;&gt;0,+(Y44/X44)*100,0)</f>
        <v>484.40240491334947</v>
      </c>
      <c r="AA44" s="33">
        <f>+AA37+AA43</f>
        <v>2411071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44003227</v>
      </c>
      <c r="X45" s="44">
        <f t="shared" si="6"/>
        <v>2299968</v>
      </c>
      <c r="Y45" s="44">
        <f t="shared" si="6"/>
        <v>41703259</v>
      </c>
      <c r="Z45" s="45">
        <f>+IF(X45&lt;&gt;0,+(Y45/X45)*100,0)</f>
        <v>1813.2104011881904</v>
      </c>
      <c r="AA45" s="46">
        <f>+AA26-AA44</f>
        <v>9199805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5421004</v>
      </c>
      <c r="X47" s="20"/>
      <c r="Y47" s="20">
        <v>5421004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5421004</v>
      </c>
      <c r="X50" s="52">
        <f t="shared" si="7"/>
        <v>0</v>
      </c>
      <c r="Y50" s="52">
        <f t="shared" si="7"/>
        <v>5421004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56495174</v>
      </c>
      <c r="G6" s="20">
        <v>65178998</v>
      </c>
      <c r="H6" s="20">
        <v>3193851</v>
      </c>
      <c r="I6" s="20">
        <v>1756782</v>
      </c>
      <c r="J6" s="20">
        <v>70129631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70129631</v>
      </c>
      <c r="X6" s="20">
        <v>14123793</v>
      </c>
      <c r="Y6" s="20">
        <v>56005838</v>
      </c>
      <c r="Z6" s="21">
        <v>396.53539244026018</v>
      </c>
      <c r="AA6" s="22">
        <v>56495174</v>
      </c>
    </row>
    <row r="7" spans="1:27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75325156</v>
      </c>
      <c r="X7" s="20">
        <v>-2205357</v>
      </c>
      <c r="Y7" s="20">
        <v>77530513</v>
      </c>
      <c r="Z7" s="21">
        <v>-3515.5538536391164</v>
      </c>
      <c r="AA7" s="22">
        <v>-8821422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-1088943</v>
      </c>
      <c r="G10" s="20">
        <v>6831001</v>
      </c>
      <c r="H10" s="20">
        <v>384066</v>
      </c>
      <c r="I10" s="20">
        <v>817983</v>
      </c>
      <c r="J10" s="20">
        <v>8033050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8033050</v>
      </c>
      <c r="X10" s="20">
        <v>-272235</v>
      </c>
      <c r="Y10" s="20">
        <v>8305285</v>
      </c>
      <c r="Z10" s="21">
        <v>-3050.777820632909</v>
      </c>
      <c r="AA10" s="22">
        <v>-1088943</v>
      </c>
    </row>
    <row r="11" spans="1:27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8935559</v>
      </c>
      <c r="X11" s="20"/>
      <c r="Y11" s="24">
        <v>8935559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46584809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162412448</v>
      </c>
      <c r="X13" s="31">
        <f t="shared" si="0"/>
        <v>11646201</v>
      </c>
      <c r="Y13" s="31">
        <f t="shared" si="0"/>
        <v>150766247</v>
      </c>
      <c r="Z13" s="32">
        <f>+IF(X13&lt;&gt;0,+(Y13/X13)*100,0)</f>
        <v>1294.5530220541445</v>
      </c>
      <c r="AA13" s="33">
        <f>SUM(AA6:AA12)</f>
        <v>46584809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46584809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196426129</v>
      </c>
      <c r="X26" s="31">
        <f t="shared" si="2"/>
        <v>11646201</v>
      </c>
      <c r="Y26" s="31">
        <f t="shared" si="2"/>
        <v>184779928</v>
      </c>
      <c r="Z26" s="32">
        <f>+IF(X26&lt;&gt;0,+(Y26/X26)*100,0)</f>
        <v>1586.6111876310567</v>
      </c>
      <c r="AA26" s="33">
        <f>+AA13+AA25</f>
        <v>46584809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-37035</v>
      </c>
      <c r="X31" s="20"/>
      <c r="Y31" s="20">
        <v>-37035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24945</v>
      </c>
      <c r="G32" s="20">
        <v>7999247</v>
      </c>
      <c r="H32" s="20">
        <v>141722</v>
      </c>
      <c r="I32" s="20">
        <v>-675911</v>
      </c>
      <c r="J32" s="20">
        <v>7465058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7465058</v>
      </c>
      <c r="X32" s="20">
        <v>6237</v>
      </c>
      <c r="Y32" s="20">
        <v>7458821</v>
      </c>
      <c r="Z32" s="21">
        <v>119589.88295654963</v>
      </c>
      <c r="AA32" s="22">
        <v>24945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30954061</v>
      </c>
      <c r="X35" s="20">
        <v>2288553</v>
      </c>
      <c r="Y35" s="20">
        <v>28665508</v>
      </c>
      <c r="Z35" s="21">
        <v>1252.5603733013829</v>
      </c>
      <c r="AA35" s="22">
        <v>9154217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9179162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57336479</v>
      </c>
      <c r="X37" s="31">
        <f t="shared" si="3"/>
        <v>2294790</v>
      </c>
      <c r="Y37" s="31">
        <f t="shared" si="3"/>
        <v>55041689</v>
      </c>
      <c r="Z37" s="32">
        <f>+IF(X37&lt;&gt;0,+(Y37/X37)*100,0)</f>
        <v>2398.5501505584389</v>
      </c>
      <c r="AA37" s="33">
        <f>SUM(AA29:AA36)</f>
        <v>9179162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9179162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57336479</v>
      </c>
      <c r="X44" s="31">
        <f t="shared" si="5"/>
        <v>2294790</v>
      </c>
      <c r="Y44" s="31">
        <f t="shared" si="5"/>
        <v>55041689</v>
      </c>
      <c r="Z44" s="32">
        <f>+IF(X44&lt;&gt;0,+(Y44/X44)*100,0)</f>
        <v>2398.5501505584389</v>
      </c>
      <c r="AA44" s="33">
        <f>+AA37+AA43</f>
        <v>9179162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37405647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139089650</v>
      </c>
      <c r="X45" s="44">
        <f t="shared" si="6"/>
        <v>9351411</v>
      </c>
      <c r="Y45" s="44">
        <f t="shared" si="6"/>
        <v>129738239</v>
      </c>
      <c r="Z45" s="45">
        <f>+IF(X45&lt;&gt;0,+(Y45/X45)*100,0)</f>
        <v>1387.3653826144525</v>
      </c>
      <c r="AA45" s="46">
        <f>+AA26-AA44</f>
        <v>37405647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37405647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9351414</v>
      </c>
      <c r="Y47" s="20">
        <v>-9351414</v>
      </c>
      <c r="Z47" s="47">
        <v>-100</v>
      </c>
      <c r="AA47" s="22">
        <v>37405647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37405647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9351414</v>
      </c>
      <c r="Y50" s="52">
        <f t="shared" si="7"/>
        <v>-9351414</v>
      </c>
      <c r="Z50" s="53">
        <f>+IF(X50&lt;&gt;0,+(Y50/X50)*100,0)</f>
        <v>-100</v>
      </c>
      <c r="AA50" s="54">
        <f>SUM(AA47:AA49)</f>
        <v>37405647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9718599</v>
      </c>
      <c r="Y6" s="20">
        <v>-9718599</v>
      </c>
      <c r="Z6" s="21">
        <v>-100</v>
      </c>
      <c r="AA6" s="22">
        <v>38874396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2678064</v>
      </c>
      <c r="Y7" s="20">
        <v>-2678064</v>
      </c>
      <c r="Z7" s="21">
        <v>-100</v>
      </c>
      <c r="AA7" s="22">
        <v>10712250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</v>
      </c>
      <c r="Y11" s="24">
        <v>-7500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12404163</v>
      </c>
      <c r="Y13" s="31">
        <f t="shared" si="0"/>
        <v>-12404163</v>
      </c>
      <c r="Z13" s="32">
        <f>+IF(X13&lt;&gt;0,+(Y13/X13)*100,0)</f>
        <v>-100</v>
      </c>
      <c r="AA13" s="33">
        <f>SUM(AA6:AA12)</f>
        <v>49616646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12404163</v>
      </c>
      <c r="Y26" s="31">
        <f t="shared" si="2"/>
        <v>-12404163</v>
      </c>
      <c r="Z26" s="32">
        <f>+IF(X26&lt;&gt;0,+(Y26/X26)*100,0)</f>
        <v>-100</v>
      </c>
      <c r="AA26" s="33">
        <f>+AA13+AA25</f>
        <v>49616646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1746564</v>
      </c>
      <c r="Y35" s="20">
        <v>-1746564</v>
      </c>
      <c r="Z35" s="21">
        <v>-100</v>
      </c>
      <c r="AA35" s="22">
        <v>6986250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1746561</v>
      </c>
      <c r="Y37" s="31">
        <f t="shared" si="3"/>
        <v>-1746561</v>
      </c>
      <c r="Z37" s="32">
        <f>+IF(X37&lt;&gt;0,+(Y37/X37)*100,0)</f>
        <v>-100</v>
      </c>
      <c r="AA37" s="33">
        <f>SUM(AA29:AA36)</f>
        <v>6986250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1746561</v>
      </c>
      <c r="Y44" s="31">
        <f t="shared" si="5"/>
        <v>-1746561</v>
      </c>
      <c r="Z44" s="32">
        <f>+IF(X44&lt;&gt;0,+(Y44/X44)*100,0)</f>
        <v>-100</v>
      </c>
      <c r="AA44" s="33">
        <f>+AA37+AA43</f>
        <v>6986250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10657602</v>
      </c>
      <c r="Y45" s="44">
        <f t="shared" si="6"/>
        <v>-10657602</v>
      </c>
      <c r="Z45" s="45">
        <f>+IF(X45&lt;&gt;0,+(Y45/X45)*100,0)</f>
        <v>-100</v>
      </c>
      <c r="AA45" s="46">
        <f>+AA26-AA44</f>
        <v>42630396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4250001</v>
      </c>
      <c r="Y6" s="20">
        <v>-4250001</v>
      </c>
      <c r="Z6" s="21">
        <v>-100</v>
      </c>
      <c r="AA6" s="22">
        <v>17000004</v>
      </c>
    </row>
    <row r="7" spans="1:27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867828</v>
      </c>
      <c r="G7" s="20">
        <v>335328</v>
      </c>
      <c r="H7" s="20">
        <v>334506</v>
      </c>
      <c r="I7" s="20">
        <v>333810</v>
      </c>
      <c r="J7" s="20">
        <v>1003644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1003644</v>
      </c>
      <c r="X7" s="20">
        <v>216957</v>
      </c>
      <c r="Y7" s="20">
        <v>786687</v>
      </c>
      <c r="Z7" s="21">
        <v>362.60042312531976</v>
      </c>
      <c r="AA7" s="22">
        <v>867828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-825000</v>
      </c>
      <c r="Y10" s="20">
        <v>825000</v>
      </c>
      <c r="Z10" s="21">
        <v>-100</v>
      </c>
      <c r="AA10" s="22">
        <v>-3300000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14567832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1003644</v>
      </c>
      <c r="X13" s="31">
        <f t="shared" si="0"/>
        <v>3641958</v>
      </c>
      <c r="Y13" s="31">
        <f t="shared" si="0"/>
        <v>-2638314</v>
      </c>
      <c r="Z13" s="32">
        <f>+IF(X13&lt;&gt;0,+(Y13/X13)*100,0)</f>
        <v>-72.442186318458369</v>
      </c>
      <c r="AA13" s="33">
        <f>SUM(AA6:AA12)</f>
        <v>14567832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5006</v>
      </c>
      <c r="X25" s="36">
        <f t="shared" si="1"/>
        <v>0</v>
      </c>
      <c r="Y25" s="36">
        <f t="shared" si="1"/>
        <v>5006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14567832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1008650</v>
      </c>
      <c r="X26" s="31">
        <f t="shared" si="2"/>
        <v>3641958</v>
      </c>
      <c r="Y26" s="31">
        <f t="shared" si="2"/>
        <v>-2633308</v>
      </c>
      <c r="Z26" s="32">
        <f>+IF(X26&lt;&gt;0,+(Y26/X26)*100,0)</f>
        <v>-72.304732783848692</v>
      </c>
      <c r="AA26" s="33">
        <f>+AA13+AA25</f>
        <v>14567832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15018756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3754689</v>
      </c>
      <c r="Y32" s="20">
        <v>-3754689</v>
      </c>
      <c r="Z32" s="21">
        <v>-100</v>
      </c>
      <c r="AA32" s="22">
        <v>15018756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15018756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3754689</v>
      </c>
      <c r="Y37" s="31">
        <f t="shared" si="3"/>
        <v>-3754689</v>
      </c>
      <c r="Z37" s="32">
        <f>+IF(X37&lt;&gt;0,+(Y37/X37)*100,0)</f>
        <v>-100</v>
      </c>
      <c r="AA37" s="33">
        <f>SUM(AA29:AA36)</f>
        <v>15018756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15018756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3754689</v>
      </c>
      <c r="Y44" s="31">
        <f t="shared" si="5"/>
        <v>-3754689</v>
      </c>
      <c r="Z44" s="32">
        <f>+IF(X44&lt;&gt;0,+(Y44/X44)*100,0)</f>
        <v>-100</v>
      </c>
      <c r="AA44" s="33">
        <f>+AA37+AA43</f>
        <v>15018756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-450924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1008650</v>
      </c>
      <c r="X45" s="44">
        <f t="shared" si="6"/>
        <v>-112731</v>
      </c>
      <c r="Y45" s="44">
        <f t="shared" si="6"/>
        <v>1121381</v>
      </c>
      <c r="Z45" s="45">
        <f>+IF(X45&lt;&gt;0,+(Y45/X45)*100,0)</f>
        <v>-994.74057712607885</v>
      </c>
      <c r="AA45" s="46">
        <f>+AA26-AA44</f>
        <v>-450924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-69000000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-17250000</v>
      </c>
      <c r="Y6" s="20">
        <v>17250000</v>
      </c>
      <c r="Z6" s="21">
        <v>-100</v>
      </c>
      <c r="AA6" s="22">
        <v>-69000000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9000000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2250000</v>
      </c>
      <c r="Y11" s="24">
        <v>-2250000</v>
      </c>
      <c r="Z11" s="25">
        <v>-100</v>
      </c>
      <c r="AA11" s="26">
        <v>9000000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-60000000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-15000000</v>
      </c>
      <c r="Y13" s="31">
        <f t="shared" si="0"/>
        <v>15000000</v>
      </c>
      <c r="Z13" s="32">
        <f>+IF(X13&lt;&gt;0,+(Y13/X13)*100,0)</f>
        <v>-100</v>
      </c>
      <c r="AA13" s="33">
        <f>SUM(AA6:AA12)</f>
        <v>-60000000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60000000</v>
      </c>
      <c r="G17" s="24"/>
      <c r="H17" s="24"/>
      <c r="I17" s="24">
        <v>409407</v>
      </c>
      <c r="J17" s="20">
        <v>409407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409407</v>
      </c>
      <c r="X17" s="20">
        <v>15000000</v>
      </c>
      <c r="Y17" s="24">
        <v>-14590593</v>
      </c>
      <c r="Z17" s="25">
        <v>-97.270619999999994</v>
      </c>
      <c r="AA17" s="26">
        <v>60000000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60000000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409407</v>
      </c>
      <c r="X25" s="36">
        <f t="shared" si="1"/>
        <v>15000000</v>
      </c>
      <c r="Y25" s="36">
        <f t="shared" si="1"/>
        <v>-14590593</v>
      </c>
      <c r="Z25" s="37">
        <f>+IF(X25&lt;&gt;0,+(Y25/X25)*100,0)</f>
        <v>-97.270619999999994</v>
      </c>
      <c r="AA25" s="38">
        <f>SUM(AA15:AA24)</f>
        <v>60000000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409407</v>
      </c>
      <c r="X26" s="31">
        <f t="shared" si="2"/>
        <v>0</v>
      </c>
      <c r="Y26" s="31">
        <f t="shared" si="2"/>
        <v>409407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-3580511</v>
      </c>
      <c r="X32" s="20"/>
      <c r="Y32" s="20">
        <v>-3580511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-3580511</v>
      </c>
      <c r="X37" s="31">
        <f t="shared" si="3"/>
        <v>0</v>
      </c>
      <c r="Y37" s="31">
        <f t="shared" si="3"/>
        <v>-3580511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-3580511</v>
      </c>
      <c r="X44" s="31">
        <f t="shared" si="5"/>
        <v>0</v>
      </c>
      <c r="Y44" s="31">
        <f t="shared" si="5"/>
        <v>-3580511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3989918</v>
      </c>
      <c r="X45" s="44">
        <f t="shared" si="6"/>
        <v>0</v>
      </c>
      <c r="Y45" s="44">
        <f t="shared" si="6"/>
        <v>3989918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20581271</v>
      </c>
      <c r="G6" s="20">
        <v>2585</v>
      </c>
      <c r="H6" s="20"/>
      <c r="I6" s="20"/>
      <c r="J6" s="20">
        <v>2585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2585</v>
      </c>
      <c r="X6" s="20">
        <v>5145315</v>
      </c>
      <c r="Y6" s="20">
        <v>-5142730</v>
      </c>
      <c r="Z6" s="21">
        <v>-99.949760121586337</v>
      </c>
      <c r="AA6" s="22">
        <v>20581271</v>
      </c>
    </row>
    <row r="7" spans="1:27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778978</v>
      </c>
      <c r="X7" s="20">
        <v>474192</v>
      </c>
      <c r="Y7" s="20">
        <v>304786</v>
      </c>
      <c r="Z7" s="21">
        <v>64.274808516381555</v>
      </c>
      <c r="AA7" s="22">
        <v>1896798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>
        <v>-263250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-65811</v>
      </c>
      <c r="Y10" s="20">
        <v>65811</v>
      </c>
      <c r="Z10" s="21">
        <v>-100</v>
      </c>
      <c r="AA10" s="22">
        <v>-263250</v>
      </c>
    </row>
    <row r="11" spans="1:27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1037</v>
      </c>
      <c r="X11" s="20"/>
      <c r="Y11" s="24">
        <v>1037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22214819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782600</v>
      </c>
      <c r="X13" s="31">
        <f t="shared" si="0"/>
        <v>5553696</v>
      </c>
      <c r="Y13" s="31">
        <f t="shared" si="0"/>
        <v>-4771096</v>
      </c>
      <c r="Z13" s="32">
        <f>+IF(X13&lt;&gt;0,+(Y13/X13)*100,0)</f>
        <v>-85.90848328752601</v>
      </c>
      <c r="AA13" s="33">
        <f>SUM(AA6:AA12)</f>
        <v>22214819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22214819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782600</v>
      </c>
      <c r="X26" s="31">
        <f t="shared" si="2"/>
        <v>5553696</v>
      </c>
      <c r="Y26" s="31">
        <f t="shared" si="2"/>
        <v>-4771096</v>
      </c>
      <c r="Z26" s="32">
        <f>+IF(X26&lt;&gt;0,+(Y26/X26)*100,0)</f>
        <v>-85.90848328752601</v>
      </c>
      <c r="AA26" s="33">
        <f>+AA13+AA25</f>
        <v>22214819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14225710</v>
      </c>
      <c r="G32" s="20"/>
      <c r="H32" s="20"/>
      <c r="I32" s="20">
        <v>18262</v>
      </c>
      <c r="J32" s="20">
        <v>18262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18262</v>
      </c>
      <c r="X32" s="20">
        <v>3556418</v>
      </c>
      <c r="Y32" s="20">
        <v>-3538156</v>
      </c>
      <c r="Z32" s="21">
        <v>-99.486505804435808</v>
      </c>
      <c r="AA32" s="22">
        <v>14225710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14225710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18262</v>
      </c>
      <c r="X37" s="31">
        <f t="shared" si="3"/>
        <v>3556418</v>
      </c>
      <c r="Y37" s="31">
        <f t="shared" si="3"/>
        <v>-3538156</v>
      </c>
      <c r="Z37" s="32">
        <f>+IF(X37&lt;&gt;0,+(Y37/X37)*100,0)</f>
        <v>-99.486505804435808</v>
      </c>
      <c r="AA37" s="33">
        <f>SUM(AA29:AA36)</f>
        <v>14225710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14225710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18262</v>
      </c>
      <c r="X44" s="31">
        <f t="shared" si="5"/>
        <v>3556418</v>
      </c>
      <c r="Y44" s="31">
        <f t="shared" si="5"/>
        <v>-3538156</v>
      </c>
      <c r="Z44" s="32">
        <f>+IF(X44&lt;&gt;0,+(Y44/X44)*100,0)</f>
        <v>-99.486505804435808</v>
      </c>
      <c r="AA44" s="33">
        <f>+AA37+AA43</f>
        <v>14225710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7989109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764338</v>
      </c>
      <c r="X45" s="44">
        <f t="shared" si="6"/>
        <v>1997278</v>
      </c>
      <c r="Y45" s="44">
        <f t="shared" si="6"/>
        <v>-1232940</v>
      </c>
      <c r="Z45" s="45">
        <f>+IF(X45&lt;&gt;0,+(Y45/X45)*100,0)</f>
        <v>-61.731015912657128</v>
      </c>
      <c r="AA45" s="46">
        <f>+AA26-AA44</f>
        <v>7989109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12969725</v>
      </c>
      <c r="X6" s="20">
        <v>3832146</v>
      </c>
      <c r="Y6" s="20">
        <v>9137579</v>
      </c>
      <c r="Z6" s="21">
        <v>238.44548198320211</v>
      </c>
      <c r="AA6" s="22">
        <v>9490338</v>
      </c>
    </row>
    <row r="7" spans="1:27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20784708</v>
      </c>
      <c r="G7" s="20">
        <v>597786</v>
      </c>
      <c r="H7" s="20">
        <v>1210218</v>
      </c>
      <c r="I7" s="20">
        <v>1260500</v>
      </c>
      <c r="J7" s="20">
        <v>3068504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3068504</v>
      </c>
      <c r="X7" s="20">
        <v>20838231</v>
      </c>
      <c r="Y7" s="20">
        <v>-17769727</v>
      </c>
      <c r="Z7" s="21">
        <v>-85.274642554831075</v>
      </c>
      <c r="AA7" s="22">
        <v>20784708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-318427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-318427</v>
      </c>
      <c r="Y10" s="20">
        <v>318427</v>
      </c>
      <c r="Z10" s="21">
        <v>-100</v>
      </c>
      <c r="AA10" s="22">
        <v>-318427</v>
      </c>
    </row>
    <row r="11" spans="1:27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29956619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16439473</v>
      </c>
      <c r="X13" s="31">
        <f t="shared" si="0"/>
        <v>24351950</v>
      </c>
      <c r="Y13" s="31">
        <f t="shared" si="0"/>
        <v>-7912477</v>
      </c>
      <c r="Z13" s="32">
        <f>+IF(X13&lt;&gt;0,+(Y13/X13)*100,0)</f>
        <v>-32.492170031558047</v>
      </c>
      <c r="AA13" s="33">
        <f>SUM(AA6:AA12)</f>
        <v>29956619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29956619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16439473</v>
      </c>
      <c r="X26" s="31">
        <f t="shared" si="2"/>
        <v>24351950</v>
      </c>
      <c r="Y26" s="31">
        <f t="shared" si="2"/>
        <v>-7912477</v>
      </c>
      <c r="Z26" s="32">
        <f>+IF(X26&lt;&gt;0,+(Y26/X26)*100,0)</f>
        <v>-32.492170031558047</v>
      </c>
      <c r="AA26" s="33">
        <f>+AA13+AA25</f>
        <v>29956619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-13195</v>
      </c>
      <c r="X31" s="20"/>
      <c r="Y31" s="20">
        <v>-13195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-253852</v>
      </c>
      <c r="X32" s="20">
        <v>9780327</v>
      </c>
      <c r="Y32" s="20">
        <v>-10034179</v>
      </c>
      <c r="Z32" s="21">
        <v>-102.59553693859111</v>
      </c>
      <c r="AA32" s="22">
        <v>15845544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10501149</v>
      </c>
      <c r="X35" s="20"/>
      <c r="Y35" s="20">
        <v>10501149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10234102</v>
      </c>
      <c r="X37" s="31">
        <f t="shared" si="3"/>
        <v>9780327</v>
      </c>
      <c r="Y37" s="31">
        <f t="shared" si="3"/>
        <v>453775</v>
      </c>
      <c r="Z37" s="32">
        <f>+IF(X37&lt;&gt;0,+(Y37/X37)*100,0)</f>
        <v>4.6396710457636026</v>
      </c>
      <c r="AA37" s="33">
        <f>SUM(AA29:AA36)</f>
        <v>15845544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10234102</v>
      </c>
      <c r="X44" s="31">
        <f t="shared" si="5"/>
        <v>9780327</v>
      </c>
      <c r="Y44" s="31">
        <f t="shared" si="5"/>
        <v>453775</v>
      </c>
      <c r="Z44" s="32">
        <f>+IF(X44&lt;&gt;0,+(Y44/X44)*100,0)</f>
        <v>4.6396710457636026</v>
      </c>
      <c r="AA44" s="33">
        <f>+AA37+AA43</f>
        <v>15845544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14111075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6205371</v>
      </c>
      <c r="X45" s="44">
        <f t="shared" si="6"/>
        <v>14571623</v>
      </c>
      <c r="Y45" s="44">
        <f t="shared" si="6"/>
        <v>-8366252</v>
      </c>
      <c r="Z45" s="45">
        <f>+IF(X45&lt;&gt;0,+(Y45/X45)*100,0)</f>
        <v>-57.414688809887551</v>
      </c>
      <c r="AA45" s="46">
        <f>+AA26-AA44</f>
        <v>14111075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14111075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14571623</v>
      </c>
      <c r="Y47" s="20">
        <v>-14571623</v>
      </c>
      <c r="Z47" s="47">
        <v>-100</v>
      </c>
      <c r="AA47" s="22">
        <v>14111075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14111075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14571623</v>
      </c>
      <c r="Y50" s="52">
        <f t="shared" si="7"/>
        <v>-14571623</v>
      </c>
      <c r="Z50" s="53">
        <f>+IF(X50&lt;&gt;0,+(Y50/X50)*100,0)</f>
        <v>-100</v>
      </c>
      <c r="AA50" s="54">
        <f>SUM(AA47:AA49)</f>
        <v>14111075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-14511518</v>
      </c>
      <c r="F6" s="20">
        <v>-14511518</v>
      </c>
      <c r="G6" s="20"/>
      <c r="H6" s="20">
        <v>-268962</v>
      </c>
      <c r="I6" s="20">
        <v>-194026</v>
      </c>
      <c r="J6" s="20">
        <v>-462988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-462988</v>
      </c>
      <c r="X6" s="20">
        <v>-4515321</v>
      </c>
      <c r="Y6" s="20">
        <v>4052333</v>
      </c>
      <c r="Z6" s="21">
        <v>-89.746288248388097</v>
      </c>
      <c r="AA6" s="22">
        <v>-14511518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643647</v>
      </c>
      <c r="F7" s="20">
        <v>643647</v>
      </c>
      <c r="G7" s="20"/>
      <c r="H7" s="20">
        <v>179494</v>
      </c>
      <c r="I7" s="20">
        <v>255761</v>
      </c>
      <c r="J7" s="20">
        <v>435255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435255</v>
      </c>
      <c r="X7" s="20">
        <v>-73878</v>
      </c>
      <c r="Y7" s="20">
        <v>509133</v>
      </c>
      <c r="Z7" s="21">
        <v>-689.15373994964671</v>
      </c>
      <c r="AA7" s="22">
        <v>643647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-40888</v>
      </c>
      <c r="F10" s="20">
        <v>-40888</v>
      </c>
      <c r="G10" s="20"/>
      <c r="H10" s="20">
        <v>-1056</v>
      </c>
      <c r="I10" s="20">
        <v>-1730</v>
      </c>
      <c r="J10" s="20">
        <v>-2786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-2786</v>
      </c>
      <c r="X10" s="20">
        <v>-40888</v>
      </c>
      <c r="Y10" s="20">
        <v>38102</v>
      </c>
      <c r="Z10" s="21">
        <v>-93.186264918802593</v>
      </c>
      <c r="AA10" s="22">
        <v>-40888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345408</v>
      </c>
      <c r="F11" s="20">
        <v>345408</v>
      </c>
      <c r="G11" s="24"/>
      <c r="H11" s="24">
        <v>-1764</v>
      </c>
      <c r="I11" s="24">
        <v>-40033</v>
      </c>
      <c r="J11" s="20">
        <v>-41797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-41797</v>
      </c>
      <c r="X11" s="20">
        <v>345408</v>
      </c>
      <c r="Y11" s="24">
        <v>-387205</v>
      </c>
      <c r="Z11" s="25">
        <v>-112.10076199740597</v>
      </c>
      <c r="AA11" s="26">
        <v>345408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-13563671</v>
      </c>
      <c r="F13" s="31">
        <f t="shared" si="0"/>
        <v>-13563671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-72316</v>
      </c>
      <c r="X13" s="31">
        <f t="shared" si="0"/>
        <v>-4284999</v>
      </c>
      <c r="Y13" s="31">
        <f t="shared" si="0"/>
        <v>4212683</v>
      </c>
      <c r="Z13" s="32">
        <f>+IF(X13&lt;&gt;0,+(Y13/X13)*100,0)</f>
        <v>-98.312344997046679</v>
      </c>
      <c r="AA13" s="33">
        <f>SUM(AA6:AA12)</f>
        <v>-13563671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7000000</v>
      </c>
      <c r="G17" s="24"/>
      <c r="H17" s="24">
        <v>5942926</v>
      </c>
      <c r="I17" s="24">
        <v>87714</v>
      </c>
      <c r="J17" s="20">
        <v>6030640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6030640</v>
      </c>
      <c r="X17" s="20">
        <v>1749999</v>
      </c>
      <c r="Y17" s="24">
        <v>4280641</v>
      </c>
      <c r="Z17" s="25">
        <v>244.6081969189697</v>
      </c>
      <c r="AA17" s="26">
        <v>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6030640</v>
      </c>
      <c r="X25" s="36">
        <f t="shared" si="1"/>
        <v>1749999</v>
      </c>
      <c r="Y25" s="36">
        <f t="shared" si="1"/>
        <v>4280641</v>
      </c>
      <c r="Z25" s="37">
        <f>+IF(X25&lt;&gt;0,+(Y25/X25)*100,0)</f>
        <v>244.6081969189697</v>
      </c>
      <c r="AA25" s="38">
        <f>SUM(AA15:AA24)</f>
        <v>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-6563671</v>
      </c>
      <c r="F26" s="31">
        <f t="shared" si="2"/>
        <v>-6563671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5958324</v>
      </c>
      <c r="X26" s="31">
        <f t="shared" si="2"/>
        <v>-2535000</v>
      </c>
      <c r="Y26" s="31">
        <f t="shared" si="2"/>
        <v>8493324</v>
      </c>
      <c r="Z26" s="32">
        <f>+IF(X26&lt;&gt;0,+(Y26/X26)*100,0)</f>
        <v>-335.04236686390533</v>
      </c>
      <c r="AA26" s="33">
        <f>+AA13+AA25</f>
        <v>-6563671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-2506</v>
      </c>
      <c r="F31" s="20">
        <v>-2506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-2506</v>
      </c>
      <c r="Y31" s="20">
        <v>2506</v>
      </c>
      <c r="Z31" s="21">
        <v>-100</v>
      </c>
      <c r="AA31" s="22">
        <v>-2506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83064</v>
      </c>
      <c r="F32" s="20">
        <v>83064</v>
      </c>
      <c r="G32" s="20"/>
      <c r="H32" s="20">
        <v>-459</v>
      </c>
      <c r="I32" s="20">
        <v>-499</v>
      </c>
      <c r="J32" s="20">
        <v>-958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-958</v>
      </c>
      <c r="X32" s="20">
        <v>83064</v>
      </c>
      <c r="Y32" s="20">
        <v>-84022</v>
      </c>
      <c r="Z32" s="21">
        <v>-101.15332755465664</v>
      </c>
      <c r="AA32" s="22">
        <v>83064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791057</v>
      </c>
      <c r="F35" s="20">
        <v>791057</v>
      </c>
      <c r="G35" s="20"/>
      <c r="H35" s="20">
        <v>21648</v>
      </c>
      <c r="I35" s="20">
        <v>-2295</v>
      </c>
      <c r="J35" s="20">
        <v>19353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19353</v>
      </c>
      <c r="X35" s="20">
        <v>791057</v>
      </c>
      <c r="Y35" s="20">
        <v>-771704</v>
      </c>
      <c r="Z35" s="21">
        <v>-97.553526484185085</v>
      </c>
      <c r="AA35" s="22">
        <v>791057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871615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18395</v>
      </c>
      <c r="X37" s="31">
        <f t="shared" si="3"/>
        <v>871615</v>
      </c>
      <c r="Y37" s="31">
        <f t="shared" si="3"/>
        <v>-853220</v>
      </c>
      <c r="Z37" s="32">
        <f>+IF(X37&lt;&gt;0,+(Y37/X37)*100,0)</f>
        <v>-97.889549858595828</v>
      </c>
      <c r="AA37" s="33">
        <f>SUM(AA29:AA36)</f>
        <v>871615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871615</v>
      </c>
      <c r="F44" s="31">
        <f t="shared" si="5"/>
        <v>871615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18395</v>
      </c>
      <c r="X44" s="31">
        <f t="shared" si="5"/>
        <v>871615</v>
      </c>
      <c r="Y44" s="31">
        <f t="shared" si="5"/>
        <v>-853220</v>
      </c>
      <c r="Z44" s="32">
        <f>+IF(X44&lt;&gt;0,+(Y44/X44)*100,0)</f>
        <v>-97.889549858595828</v>
      </c>
      <c r="AA44" s="33">
        <f>+AA37+AA43</f>
        <v>871615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-7435286</v>
      </c>
      <c r="F45" s="44">
        <f t="shared" si="6"/>
        <v>-7435286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5939929</v>
      </c>
      <c r="X45" s="44">
        <f t="shared" si="6"/>
        <v>-3406615</v>
      </c>
      <c r="Y45" s="44">
        <f t="shared" si="6"/>
        <v>9346544</v>
      </c>
      <c r="Z45" s="45">
        <f>+IF(X45&lt;&gt;0,+(Y45/X45)*100,0)</f>
        <v>-274.36455249565921</v>
      </c>
      <c r="AA45" s="46">
        <f>+AA26-AA44</f>
        <v>-7435286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-5371555</v>
      </c>
      <c r="F47" s="20">
        <v>-5371555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-1342887</v>
      </c>
      <c r="Y47" s="20">
        <v>1342887</v>
      </c>
      <c r="Z47" s="47">
        <v>-100</v>
      </c>
      <c r="AA47" s="22">
        <v>-5371555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-5371555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-1342887</v>
      </c>
      <c r="Y50" s="52">
        <f t="shared" si="7"/>
        <v>1342887</v>
      </c>
      <c r="Z50" s="53">
        <f>+IF(X50&lt;&gt;0,+(Y50/X50)*100,0)</f>
        <v>-100</v>
      </c>
      <c r="AA50" s="54">
        <f>SUM(AA47:AA49)</f>
        <v>-5371555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1320199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330048</v>
      </c>
      <c r="Y6" s="20">
        <v>-330048</v>
      </c>
      <c r="Z6" s="21">
        <v>-100</v>
      </c>
      <c r="AA6" s="22">
        <v>1320199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20534403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5133600</v>
      </c>
      <c r="Y7" s="20">
        <v>-5133600</v>
      </c>
      <c r="Z7" s="21">
        <v>-100</v>
      </c>
      <c r="AA7" s="22">
        <v>20534403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510795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127698</v>
      </c>
      <c r="Y11" s="24">
        <v>-127698</v>
      </c>
      <c r="Z11" s="25">
        <v>-100</v>
      </c>
      <c r="AA11" s="26">
        <v>510795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22365397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5591346</v>
      </c>
      <c r="Y13" s="31">
        <f t="shared" si="0"/>
        <v>-5591346</v>
      </c>
      <c r="Z13" s="32">
        <f>+IF(X13&lt;&gt;0,+(Y13/X13)*100,0)</f>
        <v>-100</v>
      </c>
      <c r="AA13" s="33">
        <f>SUM(AA6:AA12)</f>
        <v>22365397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8029334</v>
      </c>
      <c r="I17" s="24">
        <v>4589100</v>
      </c>
      <c r="J17" s="20">
        <v>12618434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12618434</v>
      </c>
      <c r="X17" s="20"/>
      <c r="Y17" s="24">
        <v>12618434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12618434</v>
      </c>
      <c r="X25" s="36">
        <f t="shared" si="1"/>
        <v>0</v>
      </c>
      <c r="Y25" s="36">
        <f t="shared" si="1"/>
        <v>12618434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22365397</v>
      </c>
      <c r="F26" s="31">
        <f t="shared" si="2"/>
        <v>22365397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12618434</v>
      </c>
      <c r="X26" s="31">
        <f t="shared" si="2"/>
        <v>5591346</v>
      </c>
      <c r="Y26" s="31">
        <f t="shared" si="2"/>
        <v>7027088</v>
      </c>
      <c r="Z26" s="32">
        <f>+IF(X26&lt;&gt;0,+(Y26/X26)*100,0)</f>
        <v>125.67793157497317</v>
      </c>
      <c r="AA26" s="33">
        <f>+AA13+AA25</f>
        <v>22365397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2690000</v>
      </c>
      <c r="X33" s="20"/>
      <c r="Y33" s="20">
        <v>2690000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608151</v>
      </c>
      <c r="Y35" s="20">
        <v>-608151</v>
      </c>
      <c r="Z35" s="21">
        <v>-100</v>
      </c>
      <c r="AA35" s="22">
        <v>2432613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2432613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2690000</v>
      </c>
      <c r="X37" s="31">
        <f t="shared" si="3"/>
        <v>608151</v>
      </c>
      <c r="Y37" s="31">
        <f t="shared" si="3"/>
        <v>2081849</v>
      </c>
      <c r="Z37" s="32">
        <f>+IF(X37&lt;&gt;0,+(Y37/X37)*100,0)</f>
        <v>342.32435694424572</v>
      </c>
      <c r="AA37" s="33">
        <f>SUM(AA29:AA36)</f>
        <v>2432613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2432613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2690000</v>
      </c>
      <c r="X44" s="31">
        <f t="shared" si="5"/>
        <v>608151</v>
      </c>
      <c r="Y44" s="31">
        <f t="shared" si="5"/>
        <v>2081849</v>
      </c>
      <c r="Z44" s="32">
        <f>+IF(X44&lt;&gt;0,+(Y44/X44)*100,0)</f>
        <v>342.32435694424572</v>
      </c>
      <c r="AA44" s="33">
        <f>+AA37+AA43</f>
        <v>2432613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19932784</v>
      </c>
      <c r="F45" s="44">
        <f t="shared" si="6"/>
        <v>19932784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9928434</v>
      </c>
      <c r="X45" s="44">
        <f t="shared" si="6"/>
        <v>4983195</v>
      </c>
      <c r="Y45" s="44">
        <f t="shared" si="6"/>
        <v>4945239</v>
      </c>
      <c r="Z45" s="45">
        <f>+IF(X45&lt;&gt;0,+(Y45/X45)*100,0)</f>
        <v>99.238319993498152</v>
      </c>
      <c r="AA45" s="46">
        <f>+AA26-AA44</f>
        <v>19932784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1931759</v>
      </c>
      <c r="X17" s="20"/>
      <c r="Y17" s="24">
        <v>1931759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1931759</v>
      </c>
      <c r="X25" s="36">
        <f t="shared" si="1"/>
        <v>0</v>
      </c>
      <c r="Y25" s="36">
        <f t="shared" si="1"/>
        <v>1931759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1931759</v>
      </c>
      <c r="X26" s="31">
        <f t="shared" si="2"/>
        <v>0</v>
      </c>
      <c r="Y26" s="31">
        <f t="shared" si="2"/>
        <v>1931759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1931759</v>
      </c>
      <c r="X45" s="44">
        <f t="shared" si="6"/>
        <v>0</v>
      </c>
      <c r="Y45" s="44">
        <f t="shared" si="6"/>
        <v>1931759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177349794</v>
      </c>
      <c r="X7" s="20">
        <v>1522035</v>
      </c>
      <c r="Y7" s="20">
        <v>175827759</v>
      </c>
      <c r="Z7" s="21">
        <v>11552.149523499789</v>
      </c>
      <c r="AA7" s="22">
        <v>6088103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177349794</v>
      </c>
      <c r="X13" s="31">
        <f t="shared" si="0"/>
        <v>1522035</v>
      </c>
      <c r="Y13" s="31">
        <f t="shared" si="0"/>
        <v>175827759</v>
      </c>
      <c r="Z13" s="32">
        <f>+IF(X13&lt;&gt;0,+(Y13/X13)*100,0)</f>
        <v>11552.149523499789</v>
      </c>
      <c r="AA13" s="33">
        <f>SUM(AA6:AA12)</f>
        <v>6088103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22825999</v>
      </c>
      <c r="X17" s="20">
        <v>125819994</v>
      </c>
      <c r="Y17" s="24">
        <v>-102993995</v>
      </c>
      <c r="Z17" s="25">
        <v>-81.858210071127488</v>
      </c>
      <c r="AA17" s="26">
        <v>503279937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22825999</v>
      </c>
      <c r="X25" s="36">
        <f t="shared" si="1"/>
        <v>125819994</v>
      </c>
      <c r="Y25" s="36">
        <f t="shared" si="1"/>
        <v>-102993995</v>
      </c>
      <c r="Z25" s="37">
        <f>+IF(X25&lt;&gt;0,+(Y25/X25)*100,0)</f>
        <v>-81.858210071127488</v>
      </c>
      <c r="AA25" s="38">
        <f>SUM(AA15:AA24)</f>
        <v>503279937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200175793</v>
      </c>
      <c r="X26" s="31">
        <f t="shared" si="2"/>
        <v>127342029</v>
      </c>
      <c r="Y26" s="31">
        <f t="shared" si="2"/>
        <v>72833764</v>
      </c>
      <c r="Z26" s="32">
        <f>+IF(X26&lt;&gt;0,+(Y26/X26)*100,0)</f>
        <v>57.195385193681815</v>
      </c>
      <c r="AA26" s="33">
        <f>+AA13+AA25</f>
        <v>509368040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1718271</v>
      </c>
      <c r="X33" s="20">
        <v>17188344</v>
      </c>
      <c r="Y33" s="20">
        <v>-15470073</v>
      </c>
      <c r="Z33" s="21">
        <v>-90.003277802678369</v>
      </c>
      <c r="AA33" s="22">
        <v>68753408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172856126</v>
      </c>
      <c r="X35" s="20"/>
      <c r="Y35" s="20">
        <v>172856126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174574397</v>
      </c>
      <c r="X37" s="31">
        <f t="shared" si="3"/>
        <v>17188344</v>
      </c>
      <c r="Y37" s="31">
        <f t="shared" si="3"/>
        <v>157386053</v>
      </c>
      <c r="Z37" s="32">
        <f>+IF(X37&lt;&gt;0,+(Y37/X37)*100,0)</f>
        <v>915.65570831023638</v>
      </c>
      <c r="AA37" s="33">
        <f>SUM(AA29:AA36)</f>
        <v>68753408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174574397</v>
      </c>
      <c r="X44" s="31">
        <f t="shared" si="5"/>
        <v>17188344</v>
      </c>
      <c r="Y44" s="31">
        <f t="shared" si="5"/>
        <v>157386053</v>
      </c>
      <c r="Z44" s="32">
        <f>+IF(X44&lt;&gt;0,+(Y44/X44)*100,0)</f>
        <v>915.65570831023638</v>
      </c>
      <c r="AA44" s="33">
        <f>+AA37+AA43</f>
        <v>68753408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25601396</v>
      </c>
      <c r="X45" s="44">
        <f t="shared" si="6"/>
        <v>110153685</v>
      </c>
      <c r="Y45" s="44">
        <f t="shared" si="6"/>
        <v>-84552289</v>
      </c>
      <c r="Z45" s="45">
        <f>+IF(X45&lt;&gt;0,+(Y45/X45)*100,0)</f>
        <v>-76.758475215786021</v>
      </c>
      <c r="AA45" s="46">
        <f>+AA26-AA44</f>
        <v>440614632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-260719776</v>
      </c>
      <c r="X47" s="20"/>
      <c r="Y47" s="20">
        <v>-260719776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-260719776</v>
      </c>
      <c r="X50" s="52">
        <f t="shared" si="7"/>
        <v>0</v>
      </c>
      <c r="Y50" s="52">
        <f t="shared" si="7"/>
        <v>-260719776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29969417</v>
      </c>
      <c r="X7" s="20">
        <v>-5373201</v>
      </c>
      <c r="Y7" s="20">
        <v>35342618</v>
      </c>
      <c r="Z7" s="21">
        <v>-657.75722888460712</v>
      </c>
      <c r="AA7" s="22">
        <v>-21492815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29969417</v>
      </c>
      <c r="X13" s="31">
        <f t="shared" si="0"/>
        <v>-5373201</v>
      </c>
      <c r="Y13" s="31">
        <f t="shared" si="0"/>
        <v>35342618</v>
      </c>
      <c r="Z13" s="32">
        <f>+IF(X13&lt;&gt;0,+(Y13/X13)*100,0)</f>
        <v>-657.75722888460712</v>
      </c>
      <c r="AA13" s="33">
        <f>SUM(AA6:AA12)</f>
        <v>-21492815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304519968</v>
      </c>
      <c r="D17" s="18"/>
      <c r="E17" s="19">
        <v>11088189</v>
      </c>
      <c r="F17" s="20">
        <v>11088189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307897646</v>
      </c>
      <c r="X17" s="20">
        <v>2772063</v>
      </c>
      <c r="Y17" s="24">
        <v>305125583</v>
      </c>
      <c r="Z17" s="25">
        <v>11007.166251272067</v>
      </c>
      <c r="AA17" s="26">
        <v>11088189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304519968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11088189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307897646</v>
      </c>
      <c r="X25" s="36">
        <f t="shared" si="1"/>
        <v>2772063</v>
      </c>
      <c r="Y25" s="36">
        <f t="shared" si="1"/>
        <v>305125583</v>
      </c>
      <c r="Z25" s="37">
        <f>+IF(X25&lt;&gt;0,+(Y25/X25)*100,0)</f>
        <v>11007.166251272067</v>
      </c>
      <c r="AA25" s="38">
        <f>SUM(AA15:AA24)</f>
        <v>11088189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315605045</v>
      </c>
      <c r="D26" s="29">
        <f>+D13+D25</f>
        <v>0</v>
      </c>
      <c r="E26" s="30">
        <f t="shared" si="2"/>
        <v>-10404626</v>
      </c>
      <c r="F26" s="31">
        <f t="shared" si="2"/>
        <v>-10404626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337867063</v>
      </c>
      <c r="X26" s="31">
        <f t="shared" si="2"/>
        <v>-2601138</v>
      </c>
      <c r="Y26" s="31">
        <f t="shared" si="2"/>
        <v>340468201</v>
      </c>
      <c r="Z26" s="32">
        <f>+IF(X26&lt;&gt;0,+(Y26/X26)*100,0)</f>
        <v>-13089.201764766036</v>
      </c>
      <c r="AA26" s="33">
        <f>+AA13+AA25</f>
        <v>-10404626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20515066</v>
      </c>
      <c r="X35" s="20"/>
      <c r="Y35" s="20">
        <v>20515066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20515066</v>
      </c>
      <c r="X37" s="31">
        <f t="shared" si="3"/>
        <v>0</v>
      </c>
      <c r="Y37" s="31">
        <f t="shared" si="3"/>
        <v>20515066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20515066</v>
      </c>
      <c r="X44" s="31">
        <f t="shared" si="5"/>
        <v>0</v>
      </c>
      <c r="Y44" s="31">
        <f t="shared" si="5"/>
        <v>20515066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296417165</v>
      </c>
      <c r="D45" s="42">
        <f t="shared" si="6"/>
        <v>0</v>
      </c>
      <c r="E45" s="43">
        <f t="shared" si="6"/>
        <v>-10404626</v>
      </c>
      <c r="F45" s="44">
        <f t="shared" si="6"/>
        <v>-10404626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317351997</v>
      </c>
      <c r="X45" s="44">
        <f t="shared" si="6"/>
        <v>-2601138</v>
      </c>
      <c r="Y45" s="44">
        <f t="shared" si="6"/>
        <v>319953135</v>
      </c>
      <c r="Z45" s="45">
        <f>+IF(X45&lt;&gt;0,+(Y45/X45)*100,0)</f>
        <v>-12300.505970848144</v>
      </c>
      <c r="AA45" s="46">
        <f>+AA26-AA44</f>
        <v>-10404626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204907343</v>
      </c>
      <c r="X47" s="20"/>
      <c r="Y47" s="20">
        <v>204907343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204907343</v>
      </c>
      <c r="X50" s="52">
        <f t="shared" si="7"/>
        <v>0</v>
      </c>
      <c r="Y50" s="52">
        <f t="shared" si="7"/>
        <v>204907343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-4652468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12344240</v>
      </c>
      <c r="X6" s="20">
        <v>2652950</v>
      </c>
      <c r="Y6" s="20">
        <v>9691290</v>
      </c>
      <c r="Z6" s="21">
        <v>365.30239921596717</v>
      </c>
      <c r="AA6" s="22">
        <v>-16580884</v>
      </c>
    </row>
    <row r="7" spans="1:27" x14ac:dyDescent="0.25">
      <c r="A7" s="23" t="s">
        <v>35</v>
      </c>
      <c r="B7" s="17" t="s">
        <v>32</v>
      </c>
      <c r="C7" s="18">
        <v>-295241716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-283553022</v>
      </c>
      <c r="X7" s="20">
        <v>-749995</v>
      </c>
      <c r="Y7" s="20">
        <v>-282803027</v>
      </c>
      <c r="Z7" s="21">
        <v>37707.32164881099</v>
      </c>
      <c r="AA7" s="22">
        <v>10470534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-299894184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-271208782</v>
      </c>
      <c r="X13" s="31">
        <f t="shared" si="0"/>
        <v>1902955</v>
      </c>
      <c r="Y13" s="31">
        <f t="shared" si="0"/>
        <v>-273111737</v>
      </c>
      <c r="Z13" s="32">
        <f>+IF(X13&lt;&gt;0,+(Y13/X13)*100,0)</f>
        <v>-14351.980840324653</v>
      </c>
      <c r="AA13" s="33">
        <f>SUM(AA6:AA12)</f>
        <v>-6110350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396534584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402218617</v>
      </c>
      <c r="X17" s="20">
        <v>-10532262</v>
      </c>
      <c r="Y17" s="24">
        <v>412750879</v>
      </c>
      <c r="Z17" s="25">
        <v>-3918.919592011669</v>
      </c>
      <c r="AA17" s="26">
        <v>2540585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396534584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402218617</v>
      </c>
      <c r="X25" s="36">
        <f t="shared" si="1"/>
        <v>-10532262</v>
      </c>
      <c r="Y25" s="36">
        <f t="shared" si="1"/>
        <v>412750879</v>
      </c>
      <c r="Z25" s="37">
        <f>+IF(X25&lt;&gt;0,+(Y25/X25)*100,0)</f>
        <v>-3918.919592011669</v>
      </c>
      <c r="AA25" s="38">
        <f>SUM(AA15:AA24)</f>
        <v>2540585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96640400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131009835</v>
      </c>
      <c r="X26" s="31">
        <f t="shared" si="2"/>
        <v>-8629307</v>
      </c>
      <c r="Y26" s="31">
        <f t="shared" si="2"/>
        <v>139639142</v>
      </c>
      <c r="Z26" s="32">
        <f>+IF(X26&lt;&gt;0,+(Y26/X26)*100,0)</f>
        <v>-1618.1964785816522</v>
      </c>
      <c r="AA26" s="33">
        <f>+AA13+AA25</f>
        <v>-3569765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96640400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131009835</v>
      </c>
      <c r="X45" s="44">
        <f t="shared" si="6"/>
        <v>-8629307</v>
      </c>
      <c r="Y45" s="44">
        <f t="shared" si="6"/>
        <v>139639142</v>
      </c>
      <c r="Z45" s="45">
        <f>+IF(X45&lt;&gt;0,+(Y45/X45)*100,0)</f>
        <v>-1618.1964785816522</v>
      </c>
      <c r="AA45" s="46">
        <f>+AA26-AA44</f>
        <v>-3569765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6260569</v>
      </c>
      <c r="Y47" s="20">
        <v>-6260569</v>
      </c>
      <c r="Z47" s="47">
        <v>-100</v>
      </c>
      <c r="AA47" s="22">
        <v>11320111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6260569</v>
      </c>
      <c r="Y50" s="52">
        <f t="shared" si="7"/>
        <v>-6260569</v>
      </c>
      <c r="Z50" s="53">
        <f>+IF(X50&lt;&gt;0,+(Y50/X50)*100,0)</f>
        <v>-100</v>
      </c>
      <c r="AA50" s="54">
        <f>SUM(AA47:AA49)</f>
        <v>11320111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601176226</v>
      </c>
      <c r="X7" s="20"/>
      <c r="Y7" s="20">
        <v>601176226</v>
      </c>
      <c r="Z7" s="21"/>
      <c r="AA7" s="22">
        <v>361201027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-500660313</v>
      </c>
      <c r="X8" s="20"/>
      <c r="Y8" s="20">
        <v>-500660313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-64457175</v>
      </c>
      <c r="X11" s="20"/>
      <c r="Y11" s="24">
        <v>-64457175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36058738</v>
      </c>
      <c r="X13" s="31">
        <f t="shared" si="0"/>
        <v>0</v>
      </c>
      <c r="Y13" s="31">
        <f t="shared" si="0"/>
        <v>36058738</v>
      </c>
      <c r="Z13" s="32">
        <f>+IF(X13&lt;&gt;0,+(Y13/X13)*100,0)</f>
        <v>0</v>
      </c>
      <c r="AA13" s="33">
        <f>SUM(AA6:AA12)</f>
        <v>361201027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7109715222</v>
      </c>
      <c r="X17" s="20">
        <v>307441908</v>
      </c>
      <c r="Y17" s="24">
        <v>6802273314</v>
      </c>
      <c r="Z17" s="25">
        <v>2212.5393893925484</v>
      </c>
      <c r="AA17" s="26">
        <v>2834533081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436540</v>
      </c>
      <c r="X21" s="20">
        <v>-51408</v>
      </c>
      <c r="Y21" s="20">
        <v>487948</v>
      </c>
      <c r="Z21" s="21">
        <v>-949.16744475567998</v>
      </c>
      <c r="AA21" s="22">
        <v>-205638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7110159275</v>
      </c>
      <c r="X25" s="36">
        <f t="shared" si="1"/>
        <v>307390500</v>
      </c>
      <c r="Y25" s="36">
        <f t="shared" si="1"/>
        <v>6802768775</v>
      </c>
      <c r="Z25" s="37">
        <f>+IF(X25&lt;&gt;0,+(Y25/X25)*100,0)</f>
        <v>2213.0705974973203</v>
      </c>
      <c r="AA25" s="38">
        <f>SUM(AA15:AA24)</f>
        <v>2834327443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7146218013</v>
      </c>
      <c r="X26" s="31">
        <f t="shared" si="2"/>
        <v>307390500</v>
      </c>
      <c r="Y26" s="31">
        <f t="shared" si="2"/>
        <v>6838827513</v>
      </c>
      <c r="Z26" s="32">
        <f>+IF(X26&lt;&gt;0,+(Y26/X26)*100,0)</f>
        <v>2224.8011935957679</v>
      </c>
      <c r="AA26" s="33">
        <f>+AA13+AA25</f>
        <v>3195528470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-58418</v>
      </c>
      <c r="X31" s="20"/>
      <c r="Y31" s="20">
        <v>-58418</v>
      </c>
      <c r="Z31" s="21"/>
      <c r="AA31" s="22">
        <v>1146865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2764535</v>
      </c>
      <c r="X32" s="20"/>
      <c r="Y32" s="20">
        <v>2764535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108637209</v>
      </c>
      <c r="X33" s="20"/>
      <c r="Y33" s="20">
        <v>108637209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4118479</v>
      </c>
      <c r="X35" s="20"/>
      <c r="Y35" s="20">
        <v>4118479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180587592</v>
      </c>
      <c r="X37" s="31">
        <f t="shared" si="3"/>
        <v>0</v>
      </c>
      <c r="Y37" s="31">
        <f t="shared" si="3"/>
        <v>180587592</v>
      </c>
      <c r="Z37" s="32">
        <f>+IF(X37&lt;&gt;0,+(Y37/X37)*100,0)</f>
        <v>0</v>
      </c>
      <c r="AA37" s="33">
        <f>SUM(AA29:AA36)</f>
        <v>1146865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284866730</v>
      </c>
      <c r="X44" s="31">
        <f t="shared" si="5"/>
        <v>0</v>
      </c>
      <c r="Y44" s="31">
        <f t="shared" si="5"/>
        <v>284866730</v>
      </c>
      <c r="Z44" s="32">
        <f>+IF(X44&lt;&gt;0,+(Y44/X44)*100,0)</f>
        <v>0</v>
      </c>
      <c r="AA44" s="33">
        <f>+AA37+AA43</f>
        <v>1146865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6861351283</v>
      </c>
      <c r="X45" s="44">
        <f t="shared" si="6"/>
        <v>307390500</v>
      </c>
      <c r="Y45" s="44">
        <f t="shared" si="6"/>
        <v>6553960783</v>
      </c>
      <c r="Z45" s="45">
        <f>+IF(X45&lt;&gt;0,+(Y45/X45)*100,0)</f>
        <v>2132.1286061215292</v>
      </c>
      <c r="AA45" s="46">
        <f>+AA26-AA44</f>
        <v>3194381605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-1811174162</v>
      </c>
      <c r="X47" s="20">
        <v>22557985</v>
      </c>
      <c r="Y47" s="20">
        <v>-1833732147</v>
      </c>
      <c r="Z47" s="47">
        <v>-8128.9713908400954</v>
      </c>
      <c r="AA47" s="22">
        <v>81048263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116308455</v>
      </c>
      <c r="X48" s="20"/>
      <c r="Y48" s="20">
        <v>116308455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-1694865707</v>
      </c>
      <c r="X50" s="52">
        <f t="shared" si="7"/>
        <v>22557985</v>
      </c>
      <c r="Y50" s="52">
        <f t="shared" si="7"/>
        <v>-1717423692</v>
      </c>
      <c r="Z50" s="53">
        <f>+IF(X50&lt;&gt;0,+(Y50/X50)*100,0)</f>
        <v>-7613.3736767712189</v>
      </c>
      <c r="AA50" s="54">
        <f>SUM(AA47:AA49)</f>
        <v>81048263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-9461437</v>
      </c>
      <c r="D6" s="18"/>
      <c r="E6" s="19">
        <v>-5082972</v>
      </c>
      <c r="F6" s="20">
        <v>-5082972</v>
      </c>
      <c r="G6" s="20"/>
      <c r="H6" s="20">
        <v>547763</v>
      </c>
      <c r="I6" s="20">
        <v>501645</v>
      </c>
      <c r="J6" s="20">
        <v>1049408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1049408</v>
      </c>
      <c r="X6" s="20">
        <v>-1270737</v>
      </c>
      <c r="Y6" s="20">
        <v>2320145</v>
      </c>
      <c r="Z6" s="21">
        <v>-182.5826272470228</v>
      </c>
      <c r="AA6" s="22">
        <v>-5082972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3148876</v>
      </c>
      <c r="F7" s="20">
        <v>3148876</v>
      </c>
      <c r="G7" s="20"/>
      <c r="H7" s="20">
        <v>3112703</v>
      </c>
      <c r="I7" s="20">
        <v>1566589</v>
      </c>
      <c r="J7" s="20">
        <v>4679292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4679292</v>
      </c>
      <c r="X7" s="20">
        <v>787218</v>
      </c>
      <c r="Y7" s="20">
        <v>3892074</v>
      </c>
      <c r="Z7" s="21">
        <v>494.40866443602658</v>
      </c>
      <c r="AA7" s="22">
        <v>3148876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261171</v>
      </c>
      <c r="X8" s="20"/>
      <c r="Y8" s="20">
        <v>261171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-9461437</v>
      </c>
      <c r="D13" s="29">
        <f>SUM(D6:D12)</f>
        <v>0</v>
      </c>
      <c r="E13" s="30">
        <f t="shared" si="0"/>
        <v>-1934096</v>
      </c>
      <c r="F13" s="31">
        <f t="shared" si="0"/>
        <v>-1934096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5989871</v>
      </c>
      <c r="X13" s="31">
        <f t="shared" si="0"/>
        <v>-483519</v>
      </c>
      <c r="Y13" s="31">
        <f t="shared" si="0"/>
        <v>6473390</v>
      </c>
      <c r="Z13" s="32">
        <f>+IF(X13&lt;&gt;0,+(Y13/X13)*100,0)</f>
        <v>-1338.8077821140432</v>
      </c>
      <c r="AA13" s="33">
        <f>SUM(AA6:AA12)</f>
        <v>-1934096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1610000</v>
      </c>
      <c r="G17" s="24"/>
      <c r="H17" s="24">
        <v>367984</v>
      </c>
      <c r="I17" s="24">
        <v>120126</v>
      </c>
      <c r="J17" s="20">
        <v>488110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488110</v>
      </c>
      <c r="X17" s="20">
        <v>402498</v>
      </c>
      <c r="Y17" s="24">
        <v>85612</v>
      </c>
      <c r="Z17" s="25">
        <v>21.270167802076035</v>
      </c>
      <c r="AA17" s="26">
        <v>1610000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1610000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488110</v>
      </c>
      <c r="X25" s="36">
        <f t="shared" si="1"/>
        <v>402498</v>
      </c>
      <c r="Y25" s="36">
        <f t="shared" si="1"/>
        <v>85612</v>
      </c>
      <c r="Z25" s="37">
        <f>+IF(X25&lt;&gt;0,+(Y25/X25)*100,0)</f>
        <v>21.270167802076035</v>
      </c>
      <c r="AA25" s="38">
        <f>SUM(AA15:AA24)</f>
        <v>1610000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-8744084</v>
      </c>
      <c r="D26" s="29">
        <f>+D13+D25</f>
        <v>0</v>
      </c>
      <c r="E26" s="30">
        <f t="shared" si="2"/>
        <v>-324096</v>
      </c>
      <c r="F26" s="31">
        <f t="shared" si="2"/>
        <v>-324096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6477981</v>
      </c>
      <c r="X26" s="31">
        <f t="shared" si="2"/>
        <v>-81021</v>
      </c>
      <c r="Y26" s="31">
        <f t="shared" si="2"/>
        <v>6559002</v>
      </c>
      <c r="Z26" s="32">
        <f>+IF(X26&lt;&gt;0,+(Y26/X26)*100,0)</f>
        <v>-8095.4345169770804</v>
      </c>
      <c r="AA26" s="33">
        <f>+AA13+AA25</f>
        <v>-324096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-8744084</v>
      </c>
      <c r="D45" s="42">
        <f t="shared" si="6"/>
        <v>0</v>
      </c>
      <c r="E45" s="43">
        <f t="shared" si="6"/>
        <v>-324096</v>
      </c>
      <c r="F45" s="44">
        <f t="shared" si="6"/>
        <v>-324096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6477981</v>
      </c>
      <c r="X45" s="44">
        <f t="shared" si="6"/>
        <v>-81021</v>
      </c>
      <c r="Y45" s="44">
        <f t="shared" si="6"/>
        <v>6559002</v>
      </c>
      <c r="Z45" s="45">
        <f>+IF(X45&lt;&gt;0,+(Y45/X45)*100,0)</f>
        <v>-8095.4345169770804</v>
      </c>
      <c r="AA45" s="46">
        <f>+AA26-AA44</f>
        <v>-324096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>
        <v>-324096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-81021</v>
      </c>
      <c r="Y47" s="20">
        <v>81021</v>
      </c>
      <c r="Z47" s="47">
        <v>-100</v>
      </c>
      <c r="AA47" s="22">
        <v>-324096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-324096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-81021</v>
      </c>
      <c r="Y50" s="52">
        <f t="shared" si="7"/>
        <v>81021</v>
      </c>
      <c r="Z50" s="53">
        <f>+IF(X50&lt;&gt;0,+(Y50/X50)*100,0)</f>
        <v>-100</v>
      </c>
      <c r="AA50" s="54">
        <f>SUM(AA47:AA49)</f>
        <v>-324096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6647072</v>
      </c>
      <c r="D6" s="18"/>
      <c r="E6" s="19">
        <v>3329414</v>
      </c>
      <c r="F6" s="20">
        <v>3329414</v>
      </c>
      <c r="G6" s="20">
        <v>-563609</v>
      </c>
      <c r="H6" s="20">
        <v>-1638276</v>
      </c>
      <c r="I6" s="20">
        <v>-468465</v>
      </c>
      <c r="J6" s="20">
        <v>-2670350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-2670350</v>
      </c>
      <c r="X6" s="20">
        <v>1305904</v>
      </c>
      <c r="Y6" s="20">
        <v>-3976254</v>
      </c>
      <c r="Z6" s="21">
        <v>-304.48287163528096</v>
      </c>
      <c r="AA6" s="22">
        <v>3329414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3178454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794625</v>
      </c>
      <c r="Y7" s="20">
        <v>-794625</v>
      </c>
      <c r="Z7" s="21">
        <v>-100</v>
      </c>
      <c r="AA7" s="22">
        <v>3178454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6647072</v>
      </c>
      <c r="D13" s="29">
        <f>SUM(D6:D12)</f>
        <v>0</v>
      </c>
      <c r="E13" s="30">
        <f t="shared" si="0"/>
        <v>6507868</v>
      </c>
      <c r="F13" s="31">
        <f t="shared" si="0"/>
        <v>6507868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-2670350</v>
      </c>
      <c r="X13" s="31">
        <f t="shared" si="0"/>
        <v>2100529</v>
      </c>
      <c r="Y13" s="31">
        <f t="shared" si="0"/>
        <v>-4770879</v>
      </c>
      <c r="Z13" s="32">
        <f>+IF(X13&lt;&gt;0,+(Y13/X13)*100,0)</f>
        <v>-227.12749978695842</v>
      </c>
      <c r="AA13" s="33">
        <f>SUM(AA6:AA12)</f>
        <v>6507868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18041821</v>
      </c>
      <c r="D17" s="18"/>
      <c r="E17" s="19">
        <v>6111977</v>
      </c>
      <c r="F17" s="20">
        <v>6111977</v>
      </c>
      <c r="G17" s="24"/>
      <c r="H17" s="24">
        <v>1299129</v>
      </c>
      <c r="I17" s="24"/>
      <c r="J17" s="20">
        <v>1299129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1299129</v>
      </c>
      <c r="X17" s="20">
        <v>1054508</v>
      </c>
      <c r="Y17" s="24">
        <v>244621</v>
      </c>
      <c r="Z17" s="25">
        <v>23.197642881798906</v>
      </c>
      <c r="AA17" s="26">
        <v>6111977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18041821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6111977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1299129</v>
      </c>
      <c r="X25" s="36">
        <f t="shared" si="1"/>
        <v>1054508</v>
      </c>
      <c r="Y25" s="36">
        <f t="shared" si="1"/>
        <v>244621</v>
      </c>
      <c r="Z25" s="37">
        <f>+IF(X25&lt;&gt;0,+(Y25/X25)*100,0)</f>
        <v>23.197642881798906</v>
      </c>
      <c r="AA25" s="38">
        <f>SUM(AA15:AA24)</f>
        <v>6111977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24688893</v>
      </c>
      <c r="D26" s="29">
        <f>+D13+D25</f>
        <v>0</v>
      </c>
      <c r="E26" s="30">
        <f t="shared" si="2"/>
        <v>12619845</v>
      </c>
      <c r="F26" s="31">
        <f t="shared" si="2"/>
        <v>12619845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-1371221</v>
      </c>
      <c r="X26" s="31">
        <f t="shared" si="2"/>
        <v>3155037</v>
      </c>
      <c r="Y26" s="31">
        <f t="shared" si="2"/>
        <v>-4526258</v>
      </c>
      <c r="Z26" s="32">
        <f>+IF(X26&lt;&gt;0,+(Y26/X26)*100,0)</f>
        <v>-143.46132866270665</v>
      </c>
      <c r="AA26" s="33">
        <f>+AA13+AA25</f>
        <v>12619845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24688893</v>
      </c>
      <c r="D45" s="42">
        <f t="shared" si="6"/>
        <v>0</v>
      </c>
      <c r="E45" s="43">
        <f t="shared" si="6"/>
        <v>12619845</v>
      </c>
      <c r="F45" s="44">
        <f t="shared" si="6"/>
        <v>12619845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-1371221</v>
      </c>
      <c r="X45" s="44">
        <f t="shared" si="6"/>
        <v>3155037</v>
      </c>
      <c r="Y45" s="44">
        <f t="shared" si="6"/>
        <v>-4526258</v>
      </c>
      <c r="Z45" s="45">
        <f>+IF(X45&lt;&gt;0,+(Y45/X45)*100,0)</f>
        <v>-143.46132866270665</v>
      </c>
      <c r="AA45" s="46">
        <f>+AA26-AA44</f>
        <v>12619845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12619845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3155037</v>
      </c>
      <c r="Y47" s="20">
        <v>-3155037</v>
      </c>
      <c r="Z47" s="47">
        <v>-100</v>
      </c>
      <c r="AA47" s="22">
        <v>12619845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12619845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3155037</v>
      </c>
      <c r="Y50" s="52">
        <f t="shared" si="7"/>
        <v>-3155037</v>
      </c>
      <c r="Z50" s="53">
        <f>+IF(X50&lt;&gt;0,+(Y50/X50)*100,0)</f>
        <v>-100</v>
      </c>
      <c r="AA50" s="54">
        <f>SUM(AA47:AA49)</f>
        <v>12619845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9061708</v>
      </c>
      <c r="D6" s="18"/>
      <c r="E6" s="19">
        <v>-8574138</v>
      </c>
      <c r="F6" s="20">
        <v>-10331138</v>
      </c>
      <c r="G6" s="20">
        <v>1075863</v>
      </c>
      <c r="H6" s="20">
        <v>-166968</v>
      </c>
      <c r="I6" s="20">
        <v>620912</v>
      </c>
      <c r="J6" s="20">
        <v>1529807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1529807</v>
      </c>
      <c r="X6" s="20">
        <v>500605</v>
      </c>
      <c r="Y6" s="20">
        <v>1029202</v>
      </c>
      <c r="Z6" s="21">
        <v>205.59163412271153</v>
      </c>
      <c r="AA6" s="22">
        <v>-10331138</v>
      </c>
    </row>
    <row r="7" spans="1:27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11827878</v>
      </c>
      <c r="G7" s="20">
        <v>11692897</v>
      </c>
      <c r="H7" s="20">
        <v>268765</v>
      </c>
      <c r="I7" s="20">
        <v>405973</v>
      </c>
      <c r="J7" s="20">
        <v>12367635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12367635</v>
      </c>
      <c r="X7" s="20">
        <v>11491583</v>
      </c>
      <c r="Y7" s="20">
        <v>876052</v>
      </c>
      <c r="Z7" s="21">
        <v>7.6234231611084393</v>
      </c>
      <c r="AA7" s="22">
        <v>11827878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-153245</v>
      </c>
      <c r="X8" s="20"/>
      <c r="Y8" s="20">
        <v>-153245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20444138</v>
      </c>
      <c r="D13" s="29">
        <f>SUM(D6:D12)</f>
        <v>0</v>
      </c>
      <c r="E13" s="30">
        <f t="shared" si="0"/>
        <v>2168977</v>
      </c>
      <c r="F13" s="31">
        <f t="shared" si="0"/>
        <v>1496740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13744197</v>
      </c>
      <c r="X13" s="31">
        <f t="shared" si="0"/>
        <v>11992188</v>
      </c>
      <c r="Y13" s="31">
        <f t="shared" si="0"/>
        <v>1752009</v>
      </c>
      <c r="Z13" s="32">
        <f>+IF(X13&lt;&gt;0,+(Y13/X13)*100,0)</f>
        <v>14.609585840382088</v>
      </c>
      <c r="AA13" s="33">
        <f>SUM(AA6:AA12)</f>
        <v>1496740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4943529</v>
      </c>
      <c r="D17" s="18"/>
      <c r="E17" s="19">
        <v>11956882</v>
      </c>
      <c r="F17" s="20">
        <v>11656566</v>
      </c>
      <c r="G17" s="24"/>
      <c r="H17" s="24">
        <v>1429156</v>
      </c>
      <c r="I17" s="24">
        <v>581521</v>
      </c>
      <c r="J17" s="20">
        <v>2010677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2010677</v>
      </c>
      <c r="X17" s="20">
        <v>437660</v>
      </c>
      <c r="Y17" s="24">
        <v>1573017</v>
      </c>
      <c r="Z17" s="25">
        <v>359.41529954759403</v>
      </c>
      <c r="AA17" s="26">
        <v>11656566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4943529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11656566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2010677</v>
      </c>
      <c r="X25" s="36">
        <f t="shared" si="1"/>
        <v>437660</v>
      </c>
      <c r="Y25" s="36">
        <f t="shared" si="1"/>
        <v>1573017</v>
      </c>
      <c r="Z25" s="37">
        <f>+IF(X25&lt;&gt;0,+(Y25/X25)*100,0)</f>
        <v>359.41529954759403</v>
      </c>
      <c r="AA25" s="38">
        <f>SUM(AA15:AA24)</f>
        <v>11656566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25387667</v>
      </c>
      <c r="D26" s="29">
        <f>+D13+D25</f>
        <v>0</v>
      </c>
      <c r="E26" s="30">
        <f t="shared" si="2"/>
        <v>14125859</v>
      </c>
      <c r="F26" s="31">
        <f t="shared" si="2"/>
        <v>13153306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15754874</v>
      </c>
      <c r="X26" s="31">
        <f t="shared" si="2"/>
        <v>12429848</v>
      </c>
      <c r="Y26" s="31">
        <f t="shared" si="2"/>
        <v>3325026</v>
      </c>
      <c r="Z26" s="32">
        <f>+IF(X26&lt;&gt;0,+(Y26/X26)*100,0)</f>
        <v>26.750335160977031</v>
      </c>
      <c r="AA26" s="33">
        <f>+AA13+AA25</f>
        <v>13153306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25387667</v>
      </c>
      <c r="D45" s="42">
        <f t="shared" si="6"/>
        <v>0</v>
      </c>
      <c r="E45" s="43">
        <f t="shared" si="6"/>
        <v>14125859</v>
      </c>
      <c r="F45" s="44">
        <f t="shared" si="6"/>
        <v>13153306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15754874</v>
      </c>
      <c r="X45" s="44">
        <f t="shared" si="6"/>
        <v>12429848</v>
      </c>
      <c r="Y45" s="44">
        <f t="shared" si="6"/>
        <v>3325026</v>
      </c>
      <c r="Z45" s="45">
        <f>+IF(X45&lt;&gt;0,+(Y45/X45)*100,0)</f>
        <v>26.750335160977031</v>
      </c>
      <c r="AA45" s="46">
        <f>+AA26-AA44</f>
        <v>13153306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1770876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1047418</v>
      </c>
      <c r="Y47" s="20">
        <v>-1047418</v>
      </c>
      <c r="Z47" s="47">
        <v>-100</v>
      </c>
      <c r="AA47" s="22">
        <v>1770876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1770876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1047418</v>
      </c>
      <c r="Y50" s="52">
        <f t="shared" si="7"/>
        <v>-1047418</v>
      </c>
      <c r="Z50" s="53">
        <f>+IF(X50&lt;&gt;0,+(Y50/X50)*100,0)</f>
        <v>-100</v>
      </c>
      <c r="AA50" s="54">
        <f>SUM(AA47:AA49)</f>
        <v>1770876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339345199</v>
      </c>
      <c r="G6" s="20">
        <v>355824915</v>
      </c>
      <c r="H6" s="20">
        <v>6591896</v>
      </c>
      <c r="I6" s="20">
        <v>6249171</v>
      </c>
      <c r="J6" s="20">
        <v>368665982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368665982</v>
      </c>
      <c r="X6" s="20">
        <v>327626991</v>
      </c>
      <c r="Y6" s="20">
        <v>41038991</v>
      </c>
      <c r="Z6" s="21">
        <v>12.526132500481319</v>
      </c>
      <c r="AA6" s="22">
        <v>339345199</v>
      </c>
    </row>
    <row r="7" spans="1:27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-22016195</v>
      </c>
      <c r="G7" s="20">
        <v>-19436883</v>
      </c>
      <c r="H7" s="20">
        <v>2559713</v>
      </c>
      <c r="I7" s="20">
        <v>313316</v>
      </c>
      <c r="J7" s="20">
        <v>-16563854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-16563854</v>
      </c>
      <c r="X7" s="20">
        <v>-19560038</v>
      </c>
      <c r="Y7" s="20">
        <v>2996184</v>
      </c>
      <c r="Z7" s="21">
        <v>-15.317884351758417</v>
      </c>
      <c r="AA7" s="22">
        <v>-22016195</v>
      </c>
    </row>
    <row r="8" spans="1:27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2508064</v>
      </c>
      <c r="G8" s="20">
        <v>624408</v>
      </c>
      <c r="H8" s="20">
        <v>13661</v>
      </c>
      <c r="I8" s="20">
        <v>144055</v>
      </c>
      <c r="J8" s="20">
        <v>782124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782124</v>
      </c>
      <c r="X8" s="20">
        <v>2165598</v>
      </c>
      <c r="Y8" s="20">
        <v>-1383474</v>
      </c>
      <c r="Z8" s="21">
        <v>-63.884155785145722</v>
      </c>
      <c r="AA8" s="22">
        <v>2508064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-13829799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-28497072</v>
      </c>
      <c r="X10" s="20">
        <v>-13784775</v>
      </c>
      <c r="Y10" s="20">
        <v>-14712297</v>
      </c>
      <c r="Z10" s="21">
        <v>106.72859731116395</v>
      </c>
      <c r="AA10" s="22">
        <v>-13829799</v>
      </c>
    </row>
    <row r="11" spans="1:27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-2481828</v>
      </c>
      <c r="G11" s="24">
        <v>152599</v>
      </c>
      <c r="H11" s="24">
        <v>448967</v>
      </c>
      <c r="I11" s="24">
        <v>-43391</v>
      </c>
      <c r="J11" s="20">
        <v>558175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558175</v>
      </c>
      <c r="X11" s="20">
        <v>649731</v>
      </c>
      <c r="Y11" s="24">
        <v>-91556</v>
      </c>
      <c r="Z11" s="25">
        <v>-14.091370120865404</v>
      </c>
      <c r="AA11" s="26">
        <v>-2481828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302865741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324213712</v>
      </c>
      <c r="X13" s="31">
        <f t="shared" si="0"/>
        <v>296437807</v>
      </c>
      <c r="Y13" s="31">
        <f t="shared" si="0"/>
        <v>27775905</v>
      </c>
      <c r="Z13" s="32">
        <f>+IF(X13&lt;&gt;0,+(Y13/X13)*100,0)</f>
        <v>9.3698928895395586</v>
      </c>
      <c r="AA13" s="33">
        <f>SUM(AA6:AA12)</f>
        <v>302865741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509017751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443905745</v>
      </c>
      <c r="X17" s="20">
        <v>460485805</v>
      </c>
      <c r="Y17" s="24">
        <v>-16580060</v>
      </c>
      <c r="Z17" s="25">
        <v>-3.600558327742589</v>
      </c>
      <c r="AA17" s="26">
        <v>509017751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90296</v>
      </c>
      <c r="G21" s="20">
        <v>185733</v>
      </c>
      <c r="H21" s="20"/>
      <c r="I21" s="20">
        <v>-23661</v>
      </c>
      <c r="J21" s="20">
        <v>162072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162072</v>
      </c>
      <c r="X21" s="20">
        <v>161288</v>
      </c>
      <c r="Y21" s="20">
        <v>784</v>
      </c>
      <c r="Z21" s="21">
        <v>0.486086999652795</v>
      </c>
      <c r="AA21" s="22">
        <v>90296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509108047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444067817</v>
      </c>
      <c r="X25" s="36">
        <f t="shared" si="1"/>
        <v>460647093</v>
      </c>
      <c r="Y25" s="36">
        <f t="shared" si="1"/>
        <v>-16579276</v>
      </c>
      <c r="Z25" s="37">
        <f>+IF(X25&lt;&gt;0,+(Y25/X25)*100,0)</f>
        <v>-3.5991274561239877</v>
      </c>
      <c r="AA25" s="38">
        <f>SUM(AA15:AA24)</f>
        <v>509108047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811973788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768281529</v>
      </c>
      <c r="X26" s="31">
        <f t="shared" si="2"/>
        <v>757084900</v>
      </c>
      <c r="Y26" s="31">
        <f t="shared" si="2"/>
        <v>11196629</v>
      </c>
      <c r="Z26" s="32">
        <f>+IF(X26&lt;&gt;0,+(Y26/X26)*100,0)</f>
        <v>1.4789132632284703</v>
      </c>
      <c r="AA26" s="33">
        <f>+AA13+AA25</f>
        <v>811973788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4597889</v>
      </c>
      <c r="G30" s="20">
        <v>3075377</v>
      </c>
      <c r="H30" s="20"/>
      <c r="I30" s="20"/>
      <c r="J30" s="20">
        <v>3075377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3075377</v>
      </c>
      <c r="X30" s="20">
        <v>3204896</v>
      </c>
      <c r="Y30" s="20">
        <v>-129519</v>
      </c>
      <c r="Z30" s="21">
        <v>-4.0412855830579213</v>
      </c>
      <c r="AA30" s="22">
        <v>4597889</v>
      </c>
    </row>
    <row r="31" spans="1:27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-208718</v>
      </c>
      <c r="G31" s="20">
        <v>-201954</v>
      </c>
      <c r="H31" s="20">
        <v>-6914</v>
      </c>
      <c r="I31" s="20">
        <v>-1500</v>
      </c>
      <c r="J31" s="20">
        <v>-210368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-210368</v>
      </c>
      <c r="X31" s="20">
        <v>-176066</v>
      </c>
      <c r="Y31" s="20">
        <v>-34302</v>
      </c>
      <c r="Z31" s="21">
        <v>19.482466802221893</v>
      </c>
      <c r="AA31" s="22">
        <v>-208718</v>
      </c>
    </row>
    <row r="32" spans="1:27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-3005962</v>
      </c>
      <c r="G32" s="20">
        <v>94780</v>
      </c>
      <c r="H32" s="20">
        <v>642755</v>
      </c>
      <c r="I32" s="20">
        <v>525568</v>
      </c>
      <c r="J32" s="20">
        <v>1263103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1263103</v>
      </c>
      <c r="X32" s="20">
        <v>1315986</v>
      </c>
      <c r="Y32" s="20">
        <v>-52883</v>
      </c>
      <c r="Z32" s="21">
        <v>-4.0185077956756379</v>
      </c>
      <c r="AA32" s="22">
        <v>-3005962</v>
      </c>
    </row>
    <row r="33" spans="1:27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3146828</v>
      </c>
      <c r="G33" s="20">
        <v>13304495</v>
      </c>
      <c r="H33" s="20">
        <v>-1499466</v>
      </c>
      <c r="I33" s="20">
        <v>-5193851</v>
      </c>
      <c r="J33" s="20">
        <v>6611178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6611178</v>
      </c>
      <c r="X33" s="20">
        <v>3519763</v>
      </c>
      <c r="Y33" s="20">
        <v>3091415</v>
      </c>
      <c r="Z33" s="21">
        <v>87.830203340395357</v>
      </c>
      <c r="AA33" s="22">
        <v>3146828</v>
      </c>
    </row>
    <row r="34" spans="1:27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2693456</v>
      </c>
      <c r="G34" s="20">
        <v>2280972</v>
      </c>
      <c r="H34" s="20">
        <v>125994</v>
      </c>
      <c r="I34" s="20">
        <v>135925</v>
      </c>
      <c r="J34" s="20">
        <v>2542891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2542891</v>
      </c>
      <c r="X34" s="20">
        <v>2595243</v>
      </c>
      <c r="Y34" s="20">
        <v>-52352</v>
      </c>
      <c r="Z34" s="21">
        <v>-2.0172292151447859</v>
      </c>
      <c r="AA34" s="22">
        <v>2693456</v>
      </c>
    </row>
    <row r="35" spans="1:27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3694922</v>
      </c>
      <c r="G35" s="20">
        <v>4309617</v>
      </c>
      <c r="H35" s="20">
        <v>235688</v>
      </c>
      <c r="I35" s="20">
        <v>-92692</v>
      </c>
      <c r="J35" s="20">
        <v>4452613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4452613</v>
      </c>
      <c r="X35" s="20">
        <v>3694922</v>
      </c>
      <c r="Y35" s="20">
        <v>757691</v>
      </c>
      <c r="Z35" s="21">
        <v>20.506278616977571</v>
      </c>
      <c r="AA35" s="22">
        <v>3694922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10918415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17734794</v>
      </c>
      <c r="X37" s="31">
        <f t="shared" si="3"/>
        <v>14154744</v>
      </c>
      <c r="Y37" s="31">
        <f t="shared" si="3"/>
        <v>3580050</v>
      </c>
      <c r="Z37" s="32">
        <f>+IF(X37&lt;&gt;0,+(Y37/X37)*100,0)</f>
        <v>25.292227114810412</v>
      </c>
      <c r="AA37" s="33">
        <f>SUM(AA29:AA36)</f>
        <v>10918415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46142267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29582735</v>
      </c>
      <c r="Y39" s="20">
        <v>137929</v>
      </c>
      <c r="Z39" s="21">
        <v>0.46624830327554229</v>
      </c>
      <c r="AA39" s="22">
        <v>46142267</v>
      </c>
    </row>
    <row r="40" spans="1:27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11799</v>
      </c>
      <c r="J40" s="20">
        <v>1467635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1467635</v>
      </c>
      <c r="X40" s="20">
        <v>1397942</v>
      </c>
      <c r="Y40" s="20">
        <v>69693</v>
      </c>
      <c r="Z40" s="21">
        <v>4.9853999665222162</v>
      </c>
      <c r="AA40" s="22">
        <v>1397942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4003022</v>
      </c>
      <c r="X42" s="20">
        <v>4651810</v>
      </c>
      <c r="Y42" s="20">
        <v>-648788</v>
      </c>
      <c r="Z42" s="21">
        <v>-13.947001274772616</v>
      </c>
      <c r="AA42" s="22">
        <v>5263468</v>
      </c>
    </row>
    <row r="43" spans="1:27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52803677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35191321</v>
      </c>
      <c r="X43" s="36">
        <f t="shared" si="4"/>
        <v>35632487</v>
      </c>
      <c r="Y43" s="36">
        <f t="shared" si="4"/>
        <v>-441166</v>
      </c>
      <c r="Z43" s="37">
        <f>+IF(X43&lt;&gt;0,+(Y43/X43)*100,0)</f>
        <v>-1.2381005008154498</v>
      </c>
      <c r="AA43" s="38">
        <f>SUM(AA39:AA42)</f>
        <v>52803677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63722092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52926115</v>
      </c>
      <c r="X44" s="31">
        <f t="shared" si="5"/>
        <v>49787231</v>
      </c>
      <c r="Y44" s="31">
        <f t="shared" si="5"/>
        <v>3138884</v>
      </c>
      <c r="Z44" s="32">
        <f>+IF(X44&lt;&gt;0,+(Y44/X44)*100,0)</f>
        <v>6.3045964536569628</v>
      </c>
      <c r="AA44" s="33">
        <f>+AA37+AA43</f>
        <v>63722092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748251696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715355414</v>
      </c>
      <c r="X45" s="44">
        <f t="shared" si="6"/>
        <v>707297669</v>
      </c>
      <c r="Y45" s="44">
        <f t="shared" si="6"/>
        <v>8057745</v>
      </c>
      <c r="Z45" s="45">
        <f>+IF(X45&lt;&gt;0,+(Y45/X45)*100,0)</f>
        <v>1.1392296840723788</v>
      </c>
      <c r="AA45" s="46">
        <f>+AA26-AA44</f>
        <v>748251696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81583119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40629100</v>
      </c>
      <c r="Y47" s="20">
        <v>-51001803</v>
      </c>
      <c r="Z47" s="47">
        <v>-125.53023079516899</v>
      </c>
      <c r="AA47" s="22">
        <v>81583119</v>
      </c>
    </row>
    <row r="48" spans="1:27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10270290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10270290</v>
      </c>
      <c r="Y48" s="20">
        <v>2598534</v>
      </c>
      <c r="Z48" s="47">
        <v>25.301466657708787</v>
      </c>
      <c r="AA48" s="22">
        <v>10270290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91853409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50899390</v>
      </c>
      <c r="Y50" s="52">
        <f t="shared" si="7"/>
        <v>-48403269</v>
      </c>
      <c r="Z50" s="53">
        <f>+IF(X50&lt;&gt;0,+(Y50/X50)*100,0)</f>
        <v>-95.09597069827359</v>
      </c>
      <c r="AA50" s="54">
        <f>SUM(AA47:AA49)</f>
        <v>91853409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20224115</v>
      </c>
      <c r="X6" s="20"/>
      <c r="Y6" s="20">
        <v>20224115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7211786</v>
      </c>
      <c r="G7" s="20">
        <v>7865010</v>
      </c>
      <c r="H7" s="20">
        <v>1212050</v>
      </c>
      <c r="I7" s="20">
        <v>1288434</v>
      </c>
      <c r="J7" s="20">
        <v>10365494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10365494</v>
      </c>
      <c r="X7" s="20">
        <v>6852862</v>
      </c>
      <c r="Y7" s="20">
        <v>3512632</v>
      </c>
      <c r="Z7" s="21">
        <v>51.257883202667728</v>
      </c>
      <c r="AA7" s="22">
        <v>7211786</v>
      </c>
    </row>
    <row r="8" spans="1:27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325768</v>
      </c>
      <c r="G8" s="20">
        <v>-803641</v>
      </c>
      <c r="H8" s="20">
        <v>32185</v>
      </c>
      <c r="I8" s="20">
        <v>35633</v>
      </c>
      <c r="J8" s="20">
        <v>-735823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-735823</v>
      </c>
      <c r="X8" s="20">
        <v>673618</v>
      </c>
      <c r="Y8" s="20">
        <v>-1409441</v>
      </c>
      <c r="Z8" s="21">
        <v>-209.2344622619942</v>
      </c>
      <c r="AA8" s="22">
        <v>325768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-62390</v>
      </c>
      <c r="X10" s="20"/>
      <c r="Y10" s="20">
        <v>-62390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7537554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29407137</v>
      </c>
      <c r="X13" s="31">
        <f t="shared" si="0"/>
        <v>7526480</v>
      </c>
      <c r="Y13" s="31">
        <f t="shared" si="0"/>
        <v>21880657</v>
      </c>
      <c r="Z13" s="32">
        <f>+IF(X13&lt;&gt;0,+(Y13/X13)*100,0)</f>
        <v>290.71567319650086</v>
      </c>
      <c r="AA13" s="33">
        <f>SUM(AA6:AA12)</f>
        <v>7537554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-291269812</v>
      </c>
      <c r="G17" s="24">
        <v>-269026899</v>
      </c>
      <c r="H17" s="24"/>
      <c r="I17" s="24">
        <v>2725922</v>
      </c>
      <c r="J17" s="20">
        <v>-266300977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-266300977</v>
      </c>
      <c r="X17" s="20">
        <v>-274783243</v>
      </c>
      <c r="Y17" s="24">
        <v>8482266</v>
      </c>
      <c r="Z17" s="25">
        <v>-3.0868934755239059</v>
      </c>
      <c r="AA17" s="26">
        <v>-291269812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-291269812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-266300977</v>
      </c>
      <c r="X25" s="36">
        <f t="shared" si="1"/>
        <v>-274783243</v>
      </c>
      <c r="Y25" s="36">
        <f t="shared" si="1"/>
        <v>8482266</v>
      </c>
      <c r="Z25" s="37">
        <f>+IF(X25&lt;&gt;0,+(Y25/X25)*100,0)</f>
        <v>-3.0868934755239059</v>
      </c>
      <c r="AA25" s="38">
        <f>SUM(AA15:AA24)</f>
        <v>-291269812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-283732258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-236893840</v>
      </c>
      <c r="X26" s="31">
        <f t="shared" si="2"/>
        <v>-267256763</v>
      </c>
      <c r="Y26" s="31">
        <f t="shared" si="2"/>
        <v>30362923</v>
      </c>
      <c r="Z26" s="32">
        <f>+IF(X26&lt;&gt;0,+(Y26/X26)*100,0)</f>
        <v>-11.360955905912846</v>
      </c>
      <c r="AA26" s="33">
        <f>+AA13+AA25</f>
        <v>-283732258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329234</v>
      </c>
      <c r="X32" s="20"/>
      <c r="Y32" s="20">
        <v>329234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329234</v>
      </c>
      <c r="X37" s="31">
        <f t="shared" si="3"/>
        <v>0</v>
      </c>
      <c r="Y37" s="31">
        <f t="shared" si="3"/>
        <v>329234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329234</v>
      </c>
      <c r="X44" s="31">
        <f t="shared" si="5"/>
        <v>0</v>
      </c>
      <c r="Y44" s="31">
        <f t="shared" si="5"/>
        <v>329234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-283732258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-237223074</v>
      </c>
      <c r="X45" s="44">
        <f t="shared" si="6"/>
        <v>-267256763</v>
      </c>
      <c r="Y45" s="44">
        <f t="shared" si="6"/>
        <v>30033689</v>
      </c>
      <c r="Z45" s="45">
        <f>+IF(X45&lt;&gt;0,+(Y45/X45)*100,0)</f>
        <v>-11.237765758616183</v>
      </c>
      <c r="AA45" s="46">
        <f>+AA26-AA44</f>
        <v>-283732258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1756076</v>
      </c>
      <c r="G6" s="20">
        <v>-1639056</v>
      </c>
      <c r="H6" s="20">
        <v>-967188</v>
      </c>
      <c r="I6" s="20">
        <v>-23013908</v>
      </c>
      <c r="J6" s="20">
        <v>-25620152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-25620152</v>
      </c>
      <c r="X6" s="20">
        <v>464022</v>
      </c>
      <c r="Y6" s="20">
        <v>-26084174</v>
      </c>
      <c r="Z6" s="21">
        <v>-5621.3226959066596</v>
      </c>
      <c r="AA6" s="22">
        <v>1756076</v>
      </c>
    </row>
    <row r="7" spans="1:27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24727238</v>
      </c>
      <c r="G7" s="20">
        <v>3307315</v>
      </c>
      <c r="H7" s="20">
        <v>15525139</v>
      </c>
      <c r="I7" s="20">
        <v>15816187</v>
      </c>
      <c r="J7" s="20">
        <v>34648641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34648641</v>
      </c>
      <c r="X7" s="20">
        <v>6181812</v>
      </c>
      <c r="Y7" s="20">
        <v>28466829</v>
      </c>
      <c r="Z7" s="21">
        <v>460.49328255210611</v>
      </c>
      <c r="AA7" s="22">
        <v>24727238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-749031</v>
      </c>
      <c r="G10" s="20">
        <v>-25516</v>
      </c>
      <c r="H10" s="20">
        <v>-42849</v>
      </c>
      <c r="I10" s="20">
        <v>-564340</v>
      </c>
      <c r="J10" s="20">
        <v>-632705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-632705</v>
      </c>
      <c r="X10" s="20">
        <v>-187251</v>
      </c>
      <c r="Y10" s="20">
        <v>-445454</v>
      </c>
      <c r="Z10" s="21">
        <v>237.89138642784283</v>
      </c>
      <c r="AA10" s="22">
        <v>-749031</v>
      </c>
    </row>
    <row r="11" spans="1:27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3820184</v>
      </c>
      <c r="X11" s="20"/>
      <c r="Y11" s="24">
        <v>3820184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25734283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12215968</v>
      </c>
      <c r="X13" s="31">
        <f t="shared" si="0"/>
        <v>6458583</v>
      </c>
      <c r="Y13" s="31">
        <f t="shared" si="0"/>
        <v>5757385</v>
      </c>
      <c r="Z13" s="32">
        <f>+IF(X13&lt;&gt;0,+(Y13/X13)*100,0)</f>
        <v>89.143160349568944</v>
      </c>
      <c r="AA13" s="33">
        <f>SUM(AA6:AA12)</f>
        <v>25734283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-3513015</v>
      </c>
      <c r="G17" s="24"/>
      <c r="H17" s="24"/>
      <c r="I17" s="24">
        <v>-11330163</v>
      </c>
      <c r="J17" s="20">
        <v>-11330163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-11330163</v>
      </c>
      <c r="X17" s="20">
        <v>-903255</v>
      </c>
      <c r="Y17" s="24">
        <v>-10426908</v>
      </c>
      <c r="Z17" s="25">
        <v>1154.3703605294186</v>
      </c>
      <c r="AA17" s="26">
        <v>-3513015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-3513015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-11330163</v>
      </c>
      <c r="X25" s="36">
        <f t="shared" si="1"/>
        <v>-903255</v>
      </c>
      <c r="Y25" s="36">
        <f t="shared" si="1"/>
        <v>-10426908</v>
      </c>
      <c r="Z25" s="37">
        <f>+IF(X25&lt;&gt;0,+(Y25/X25)*100,0)</f>
        <v>1154.3703605294186</v>
      </c>
      <c r="AA25" s="38">
        <f>SUM(AA15:AA24)</f>
        <v>-3513015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22221268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885805</v>
      </c>
      <c r="X26" s="31">
        <f t="shared" si="2"/>
        <v>5555328</v>
      </c>
      <c r="Y26" s="31">
        <f t="shared" si="2"/>
        <v>-4669523</v>
      </c>
      <c r="Z26" s="32">
        <f>+IF(X26&lt;&gt;0,+(Y26/X26)*100,0)</f>
        <v>-84.054856886938083</v>
      </c>
      <c r="AA26" s="33">
        <f>+AA13+AA25</f>
        <v>22221268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27354940</v>
      </c>
      <c r="G32" s="20">
        <v>153721</v>
      </c>
      <c r="H32" s="20">
        <v>1111593</v>
      </c>
      <c r="I32" s="20">
        <v>44242389</v>
      </c>
      <c r="J32" s="20">
        <v>45507703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45507703</v>
      </c>
      <c r="X32" s="20">
        <v>6838743</v>
      </c>
      <c r="Y32" s="20">
        <v>38668960</v>
      </c>
      <c r="Z32" s="21">
        <v>565.43958443825136</v>
      </c>
      <c r="AA32" s="22">
        <v>27354940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-393748</v>
      </c>
      <c r="Y33" s="20">
        <v>-10315378</v>
      </c>
      <c r="Z33" s="21">
        <v>2619.7918465617604</v>
      </c>
      <c r="AA33" s="22">
        <v>-1574999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197286</v>
      </c>
      <c r="Y34" s="20">
        <v>-197286</v>
      </c>
      <c r="Z34" s="21">
        <v>-100</v>
      </c>
      <c r="AA34" s="22">
        <v>789150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26569091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34798577</v>
      </c>
      <c r="X37" s="31">
        <f t="shared" si="3"/>
        <v>6642281</v>
      </c>
      <c r="Y37" s="31">
        <f t="shared" si="3"/>
        <v>28156296</v>
      </c>
      <c r="Z37" s="32">
        <f>+IF(X37&lt;&gt;0,+(Y37/X37)*100,0)</f>
        <v>423.89498426820546</v>
      </c>
      <c r="AA37" s="33">
        <f>SUM(AA29:AA36)</f>
        <v>26569091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15264</v>
      </c>
      <c r="Y39" s="20">
        <v>-15264</v>
      </c>
      <c r="Z39" s="21">
        <v>-100</v>
      </c>
      <c r="AA39" s="22">
        <v>61054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15264</v>
      </c>
      <c r="Y43" s="36">
        <f t="shared" si="4"/>
        <v>-15264</v>
      </c>
      <c r="Z43" s="37">
        <f>+IF(X43&lt;&gt;0,+(Y43/X43)*100,0)</f>
        <v>-100</v>
      </c>
      <c r="AA43" s="38">
        <f>SUM(AA39:AA42)</f>
        <v>61054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26630145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34798577</v>
      </c>
      <c r="X44" s="31">
        <f t="shared" si="5"/>
        <v>6657545</v>
      </c>
      <c r="Y44" s="31">
        <f t="shared" si="5"/>
        <v>28141032</v>
      </c>
      <c r="Z44" s="32">
        <f>+IF(X44&lt;&gt;0,+(Y44/X44)*100,0)</f>
        <v>422.69383083403864</v>
      </c>
      <c r="AA44" s="33">
        <f>+AA37+AA43</f>
        <v>26630145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-4408877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-33912772</v>
      </c>
      <c r="X45" s="44">
        <f t="shared" si="6"/>
        <v>-1102217</v>
      </c>
      <c r="Y45" s="44">
        <f t="shared" si="6"/>
        <v>-32810555</v>
      </c>
      <c r="Z45" s="45">
        <f>+IF(X45&lt;&gt;0,+(Y45/X45)*100,0)</f>
        <v>2976.7781661868762</v>
      </c>
      <c r="AA45" s="46">
        <f>+AA26-AA44</f>
        <v>-4408877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1067319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1067319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275810457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1117562545</v>
      </c>
      <c r="X17" s="20">
        <v>23109000</v>
      </c>
      <c r="Y17" s="24">
        <v>1094453545</v>
      </c>
      <c r="Z17" s="25">
        <v>4736.0489203340694</v>
      </c>
      <c r="AA17" s="26">
        <v>275810457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275810457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1117562545</v>
      </c>
      <c r="X25" s="36">
        <f t="shared" si="1"/>
        <v>23109000</v>
      </c>
      <c r="Y25" s="36">
        <f t="shared" si="1"/>
        <v>1094453545</v>
      </c>
      <c r="Z25" s="37">
        <f>+IF(X25&lt;&gt;0,+(Y25/X25)*100,0)</f>
        <v>4736.0489203340694</v>
      </c>
      <c r="AA25" s="38">
        <f>SUM(AA15:AA24)</f>
        <v>275810457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275810457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1117562545</v>
      </c>
      <c r="X26" s="31">
        <f t="shared" si="2"/>
        <v>23109000</v>
      </c>
      <c r="Y26" s="31">
        <f t="shared" si="2"/>
        <v>1094453545</v>
      </c>
      <c r="Z26" s="32">
        <f>+IF(X26&lt;&gt;0,+(Y26/X26)*100,0)</f>
        <v>4736.0489203340694</v>
      </c>
      <c r="AA26" s="33">
        <f>+AA13+AA25</f>
        <v>275810457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20593003</v>
      </c>
      <c r="X33" s="20">
        <v>-6</v>
      </c>
      <c r="Y33" s="20">
        <v>20593009</v>
      </c>
      <c r="Z33" s="21">
        <v>-343216816.66666663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21334372</v>
      </c>
      <c r="X37" s="31">
        <f t="shared" si="3"/>
        <v>-6</v>
      </c>
      <c r="Y37" s="31">
        <f t="shared" si="3"/>
        <v>21334378</v>
      </c>
      <c r="Z37" s="32">
        <f>+IF(X37&lt;&gt;0,+(Y37/X37)*100,0)</f>
        <v>-355572966.66666663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21334372</v>
      </c>
      <c r="X44" s="31">
        <f t="shared" si="5"/>
        <v>-6</v>
      </c>
      <c r="Y44" s="31">
        <f t="shared" si="5"/>
        <v>21334378</v>
      </c>
      <c r="Z44" s="32">
        <f>+IF(X44&lt;&gt;0,+(Y44/X44)*100,0)</f>
        <v>-355572966.66666663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275810457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1096228173</v>
      </c>
      <c r="X45" s="44">
        <f t="shared" si="6"/>
        <v>23109006</v>
      </c>
      <c r="Y45" s="44">
        <f t="shared" si="6"/>
        <v>1073119167</v>
      </c>
      <c r="Z45" s="45">
        <f>+IF(X45&lt;&gt;0,+(Y45/X45)*100,0)</f>
        <v>4643.7270690050455</v>
      </c>
      <c r="AA45" s="46">
        <f>+AA26-AA44</f>
        <v>275810457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396727958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153609476</v>
      </c>
      <c r="X47" s="20">
        <v>99181950</v>
      </c>
      <c r="Y47" s="20">
        <v>54427526</v>
      </c>
      <c r="Z47" s="47">
        <v>54.876442739833209</v>
      </c>
      <c r="AA47" s="22">
        <v>396727958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396727958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170874043</v>
      </c>
      <c r="X50" s="52">
        <f t="shared" si="7"/>
        <v>99181950</v>
      </c>
      <c r="Y50" s="52">
        <f t="shared" si="7"/>
        <v>71692093</v>
      </c>
      <c r="Z50" s="53">
        <f>+IF(X50&lt;&gt;0,+(Y50/X50)*100,0)</f>
        <v>72.283407414353121</v>
      </c>
      <c r="AA50" s="54">
        <f>SUM(AA47:AA49)</f>
        <v>396727958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148419623</v>
      </c>
      <c r="G6" s="20">
        <v>5240372</v>
      </c>
      <c r="H6" s="20">
        <v>5349353</v>
      </c>
      <c r="I6" s="20">
        <v>12628706</v>
      </c>
      <c r="J6" s="20">
        <v>23218431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23218431</v>
      </c>
      <c r="X6" s="20">
        <v>41921252</v>
      </c>
      <c r="Y6" s="20">
        <v>-18702821</v>
      </c>
      <c r="Z6" s="21">
        <v>-44.614175645326625</v>
      </c>
      <c r="AA6" s="22">
        <v>148419623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-4192593</v>
      </c>
      <c r="G7" s="20">
        <v>3295914</v>
      </c>
      <c r="H7" s="20">
        <v>-1747952</v>
      </c>
      <c r="I7" s="20">
        <v>-32778694</v>
      </c>
      <c r="J7" s="20">
        <v>-31230732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-31230732</v>
      </c>
      <c r="X7" s="20">
        <v>1353776</v>
      </c>
      <c r="Y7" s="20">
        <v>-32584508</v>
      </c>
      <c r="Z7" s="21">
        <v>-2406.934972994055</v>
      </c>
      <c r="AA7" s="22">
        <v>-4192593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4345867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4345867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-14186237</v>
      </c>
      <c r="G10" s="20">
        <v>-130542</v>
      </c>
      <c r="H10" s="20">
        <v>-64177</v>
      </c>
      <c r="I10" s="20">
        <v>-4296127</v>
      </c>
      <c r="J10" s="20">
        <v>-4490846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-4490846</v>
      </c>
      <c r="X10" s="20">
        <v>-474273</v>
      </c>
      <c r="Y10" s="20">
        <v>-4016573</v>
      </c>
      <c r="Z10" s="21">
        <v>846.89050399242626</v>
      </c>
      <c r="AA10" s="22">
        <v>-14186237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/>
      <c r="G11" s="24">
        <v>51713</v>
      </c>
      <c r="H11" s="24">
        <v>473539</v>
      </c>
      <c r="I11" s="24">
        <v>22933750</v>
      </c>
      <c r="J11" s="20">
        <v>23459002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23459002</v>
      </c>
      <c r="X11" s="20"/>
      <c r="Y11" s="24">
        <v>23459002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134386660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25473429</v>
      </c>
      <c r="X13" s="31">
        <f t="shared" si="0"/>
        <v>42800755</v>
      </c>
      <c r="Y13" s="31">
        <f t="shared" si="0"/>
        <v>-17327326</v>
      </c>
      <c r="Z13" s="32">
        <f>+IF(X13&lt;&gt;0,+(Y13/X13)*100,0)</f>
        <v>-40.483692402155057</v>
      </c>
      <c r="AA13" s="33">
        <f>SUM(AA6:AA12)</f>
        <v>134386660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169274743</v>
      </c>
      <c r="D17" s="18"/>
      <c r="E17" s="19">
        <v>12247977</v>
      </c>
      <c r="F17" s="20">
        <v>15337908</v>
      </c>
      <c r="G17" s="24"/>
      <c r="H17" s="24">
        <v>-4007198</v>
      </c>
      <c r="I17" s="24">
        <v>162494807</v>
      </c>
      <c r="J17" s="20">
        <v>158487609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158487609</v>
      </c>
      <c r="X17" s="20">
        <v>-8401662</v>
      </c>
      <c r="Y17" s="24">
        <v>166889271</v>
      </c>
      <c r="Z17" s="25">
        <v>-1986.3840154483721</v>
      </c>
      <c r="AA17" s="26">
        <v>15337908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/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/>
      <c r="Y21" s="20">
        <v>-9066659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160625499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15337908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149838366</v>
      </c>
      <c r="X25" s="36">
        <f t="shared" si="1"/>
        <v>-8401662</v>
      </c>
      <c r="Y25" s="36">
        <f t="shared" si="1"/>
        <v>158240028</v>
      </c>
      <c r="Z25" s="37">
        <f>+IF(X25&lt;&gt;0,+(Y25/X25)*100,0)</f>
        <v>-1883.4372056385987</v>
      </c>
      <c r="AA25" s="38">
        <f>SUM(AA15:AA24)</f>
        <v>15337908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172207162</v>
      </c>
      <c r="D26" s="29">
        <f>+D13+D25</f>
        <v>0</v>
      </c>
      <c r="E26" s="30">
        <f t="shared" si="2"/>
        <v>146634637</v>
      </c>
      <c r="F26" s="31">
        <f t="shared" si="2"/>
        <v>149724568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175311795</v>
      </c>
      <c r="X26" s="31">
        <f t="shared" si="2"/>
        <v>34399093</v>
      </c>
      <c r="Y26" s="31">
        <f t="shared" si="2"/>
        <v>140912702</v>
      </c>
      <c r="Z26" s="32">
        <f>+IF(X26&lt;&gt;0,+(Y26/X26)*100,0)</f>
        <v>409.6407483767087</v>
      </c>
      <c r="AA26" s="33">
        <f>+AA13+AA25</f>
        <v>149724568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/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/>
      <c r="Y30" s="20">
        <v>17011594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150553204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103233407</v>
      </c>
      <c r="X32" s="20">
        <v>20035271</v>
      </c>
      <c r="Y32" s="20">
        <v>83198136</v>
      </c>
      <c r="Z32" s="21">
        <v>415.25835113485618</v>
      </c>
      <c r="AA32" s="22">
        <v>150553204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15941643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4414487</v>
      </c>
      <c r="Y35" s="20">
        <v>-4417636</v>
      </c>
      <c r="Z35" s="21">
        <v>-100.07133331687237</v>
      </c>
      <c r="AA35" s="22">
        <v>15941643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166494847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120241852</v>
      </c>
      <c r="X37" s="31">
        <f t="shared" si="3"/>
        <v>24449758</v>
      </c>
      <c r="Y37" s="31">
        <f t="shared" si="3"/>
        <v>95792094</v>
      </c>
      <c r="Z37" s="32">
        <f>+IF(X37&lt;&gt;0,+(Y37/X37)*100,0)</f>
        <v>391.79158337681707</v>
      </c>
      <c r="AA37" s="33">
        <f>SUM(AA29:AA36)</f>
        <v>166494847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/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/>
      <c r="Y39" s="20">
        <v>149140221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0</v>
      </c>
      <c r="Y43" s="36">
        <f t="shared" si="4"/>
        <v>149140221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166494847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269382073</v>
      </c>
      <c r="X44" s="31">
        <f t="shared" si="5"/>
        <v>24449758</v>
      </c>
      <c r="Y44" s="31">
        <f t="shared" si="5"/>
        <v>244932315</v>
      </c>
      <c r="Z44" s="32">
        <f>+IF(X44&lt;&gt;0,+(Y44/X44)*100,0)</f>
        <v>1001.7780748586551</v>
      </c>
      <c r="AA44" s="33">
        <f>+AA37+AA43</f>
        <v>166494847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-106976885</v>
      </c>
      <c r="D45" s="42">
        <f t="shared" si="6"/>
        <v>0</v>
      </c>
      <c r="E45" s="43">
        <f t="shared" si="6"/>
        <v>-16770279</v>
      </c>
      <c r="F45" s="44">
        <f t="shared" si="6"/>
        <v>-16770279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-94070278</v>
      </c>
      <c r="X45" s="44">
        <f t="shared" si="6"/>
        <v>9949335</v>
      </c>
      <c r="Y45" s="44">
        <f t="shared" si="6"/>
        <v>-104019613</v>
      </c>
      <c r="Z45" s="45">
        <f>+IF(X45&lt;&gt;0,+(Y45/X45)*100,0)</f>
        <v>-1045.4931208970247</v>
      </c>
      <c r="AA45" s="46">
        <f>+AA26-AA44</f>
        <v>-16770279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/>
      <c r="G47" s="20"/>
      <c r="H47" s="20"/>
      <c r="I47" s="20">
        <v>-32239547</v>
      </c>
      <c r="J47" s="20">
        <v>-32239547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-32239547</v>
      </c>
      <c r="X47" s="20"/>
      <c r="Y47" s="20">
        <v>-32239547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-32239547</v>
      </c>
      <c r="X50" s="52">
        <f t="shared" si="7"/>
        <v>0</v>
      </c>
      <c r="Y50" s="52">
        <f t="shared" si="7"/>
        <v>-32239547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-6798322</v>
      </c>
      <c r="G6" s="20">
        <v>-5540161</v>
      </c>
      <c r="H6" s="20">
        <v>-15737137</v>
      </c>
      <c r="I6" s="20">
        <v>-11596695</v>
      </c>
      <c r="J6" s="20">
        <v>-32873993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-32873993</v>
      </c>
      <c r="X6" s="20">
        <v>-597746</v>
      </c>
      <c r="Y6" s="20">
        <v>-32276247</v>
      </c>
      <c r="Z6" s="21">
        <v>5399.6592198023909</v>
      </c>
      <c r="AA6" s="22">
        <v>-6798322</v>
      </c>
    </row>
    <row r="7" spans="1:27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88512600</v>
      </c>
      <c r="G7" s="20">
        <v>10137632</v>
      </c>
      <c r="H7" s="20">
        <v>6631584</v>
      </c>
      <c r="I7" s="20">
        <v>8423727</v>
      </c>
      <c r="J7" s="20">
        <v>25192943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25192943</v>
      </c>
      <c r="X7" s="20">
        <v>25584130</v>
      </c>
      <c r="Y7" s="20">
        <v>-391187</v>
      </c>
      <c r="Z7" s="21">
        <v>-1.5290220929928044</v>
      </c>
      <c r="AA7" s="22">
        <v>88512600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-2682100</v>
      </c>
      <c r="G10" s="20">
        <v>-25317</v>
      </c>
      <c r="H10" s="20">
        <v>-49265</v>
      </c>
      <c r="I10" s="20">
        <v>-85820</v>
      </c>
      <c r="J10" s="20">
        <v>-160402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-160402</v>
      </c>
      <c r="X10" s="20">
        <v>-344300</v>
      </c>
      <c r="Y10" s="20">
        <v>183898</v>
      </c>
      <c r="Z10" s="21">
        <v>-53.412140575079867</v>
      </c>
      <c r="AA10" s="22">
        <v>-2682100</v>
      </c>
    </row>
    <row r="11" spans="1:27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4070556</v>
      </c>
      <c r="X11" s="20"/>
      <c r="Y11" s="24">
        <v>4070556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79032178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-3770896</v>
      </c>
      <c r="X13" s="31">
        <f t="shared" si="0"/>
        <v>24642084</v>
      </c>
      <c r="Y13" s="31">
        <f t="shared" si="0"/>
        <v>-28412980</v>
      </c>
      <c r="Z13" s="32">
        <f>+IF(X13&lt;&gt;0,+(Y13/X13)*100,0)</f>
        <v>-115.30266677120329</v>
      </c>
      <c r="AA13" s="33">
        <f>SUM(AA6:AA12)</f>
        <v>79032178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28373796</v>
      </c>
      <c r="G17" s="24">
        <v>3799741</v>
      </c>
      <c r="H17" s="24">
        <v>10211512</v>
      </c>
      <c r="I17" s="24">
        <v>8860272</v>
      </c>
      <c r="J17" s="20">
        <v>22871525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22871525</v>
      </c>
      <c r="X17" s="20">
        <v>12148470</v>
      </c>
      <c r="Y17" s="24">
        <v>10723055</v>
      </c>
      <c r="Z17" s="25">
        <v>88.266711775227662</v>
      </c>
      <c r="AA17" s="26">
        <v>28373796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28373796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22871525</v>
      </c>
      <c r="X25" s="36">
        <f t="shared" si="1"/>
        <v>12148470</v>
      </c>
      <c r="Y25" s="36">
        <f t="shared" si="1"/>
        <v>10723055</v>
      </c>
      <c r="Z25" s="37">
        <f>+IF(X25&lt;&gt;0,+(Y25/X25)*100,0)</f>
        <v>88.266711775227662</v>
      </c>
      <c r="AA25" s="38">
        <f>SUM(AA15:AA24)</f>
        <v>28373796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107405974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19100629</v>
      </c>
      <c r="X26" s="31">
        <f t="shared" si="2"/>
        <v>36790554</v>
      </c>
      <c r="Y26" s="31">
        <f t="shared" si="2"/>
        <v>-17689925</v>
      </c>
      <c r="Z26" s="32">
        <f>+IF(X26&lt;&gt;0,+(Y26/X26)*100,0)</f>
        <v>-48.08279049018941</v>
      </c>
      <c r="AA26" s="33">
        <f>+AA13+AA25</f>
        <v>107405974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56913872</v>
      </c>
      <c r="G32" s="20">
        <v>-3074780</v>
      </c>
      <c r="H32" s="20">
        <v>1934519</v>
      </c>
      <c r="I32" s="20">
        <v>5343523</v>
      </c>
      <c r="J32" s="20">
        <v>4203262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4203262</v>
      </c>
      <c r="X32" s="20">
        <v>11709690</v>
      </c>
      <c r="Y32" s="20">
        <v>-7506428</v>
      </c>
      <c r="Z32" s="21">
        <v>-64.104412670190243</v>
      </c>
      <c r="AA32" s="22">
        <v>56913872</v>
      </c>
    </row>
    <row r="33" spans="1:27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-20071935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-5017980</v>
      </c>
      <c r="Y33" s="20">
        <v>5017980</v>
      </c>
      <c r="Z33" s="21">
        <v>-100</v>
      </c>
      <c r="AA33" s="22">
        <v>-20071935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19930</v>
      </c>
      <c r="Y34" s="20">
        <v>-19930</v>
      </c>
      <c r="Z34" s="21">
        <v>-100</v>
      </c>
      <c r="AA34" s="22">
        <v>124600</v>
      </c>
    </row>
    <row r="35" spans="1:27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36966537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4203262</v>
      </c>
      <c r="X37" s="31">
        <f t="shared" si="3"/>
        <v>6711640</v>
      </c>
      <c r="Y37" s="31">
        <f t="shared" si="3"/>
        <v>-2508378</v>
      </c>
      <c r="Z37" s="32">
        <f>+IF(X37&lt;&gt;0,+(Y37/X37)*100,0)</f>
        <v>-37.373548044889176</v>
      </c>
      <c r="AA37" s="33">
        <f>SUM(AA29:AA36)</f>
        <v>36966537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36966537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4203262</v>
      </c>
      <c r="X44" s="31">
        <f t="shared" si="5"/>
        <v>6711640</v>
      </c>
      <c r="Y44" s="31">
        <f t="shared" si="5"/>
        <v>-2508378</v>
      </c>
      <c r="Z44" s="32">
        <f>+IF(X44&lt;&gt;0,+(Y44/X44)*100,0)</f>
        <v>-37.373548044889176</v>
      </c>
      <c r="AA44" s="33">
        <f>+AA37+AA43</f>
        <v>36966537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70439437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14897367</v>
      </c>
      <c r="X45" s="44">
        <f t="shared" si="6"/>
        <v>30078914</v>
      </c>
      <c r="Y45" s="44">
        <f t="shared" si="6"/>
        <v>-15181547</v>
      </c>
      <c r="Z45" s="45">
        <f>+IF(X45&lt;&gt;0,+(Y45/X45)*100,0)</f>
        <v>-50.472390725276853</v>
      </c>
      <c r="AA45" s="46">
        <f>+AA26-AA44</f>
        <v>70439437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117513663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116026859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-9216574</v>
      </c>
      <c r="G6" s="20">
        <v>3432389</v>
      </c>
      <c r="H6" s="20">
        <v>1028346</v>
      </c>
      <c r="I6" s="20">
        <v>-1831119</v>
      </c>
      <c r="J6" s="20">
        <v>2629616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2629616</v>
      </c>
      <c r="X6" s="20">
        <v>540424</v>
      </c>
      <c r="Y6" s="20">
        <v>2089192</v>
      </c>
      <c r="Z6" s="21">
        <v>386.58386748182909</v>
      </c>
      <c r="AA6" s="22">
        <v>-9216574</v>
      </c>
    </row>
    <row r="7" spans="1:27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4013211</v>
      </c>
      <c r="G7" s="20">
        <v>3886970</v>
      </c>
      <c r="H7" s="20">
        <v>-293387</v>
      </c>
      <c r="I7" s="20">
        <v>458259</v>
      </c>
      <c r="J7" s="20">
        <v>4051842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4051842</v>
      </c>
      <c r="X7" s="20">
        <v>3251697</v>
      </c>
      <c r="Y7" s="20">
        <v>800145</v>
      </c>
      <c r="Z7" s="21">
        <v>24.606997515451162</v>
      </c>
      <c r="AA7" s="22">
        <v>4013211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-233465</v>
      </c>
      <c r="X10" s="20"/>
      <c r="Y10" s="20">
        <v>-233465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-5203363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6447993</v>
      </c>
      <c r="X13" s="31">
        <f t="shared" si="0"/>
        <v>3792121</v>
      </c>
      <c r="Y13" s="31">
        <f t="shared" si="0"/>
        <v>2655872</v>
      </c>
      <c r="Z13" s="32">
        <f>+IF(X13&lt;&gt;0,+(Y13/X13)*100,0)</f>
        <v>70.036583748250649</v>
      </c>
      <c r="AA13" s="33">
        <f>SUM(AA6:AA12)</f>
        <v>-5203363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25159786</v>
      </c>
      <c r="G17" s="24">
        <v>5253568</v>
      </c>
      <c r="H17" s="24">
        <v>1502283</v>
      </c>
      <c r="I17" s="24">
        <v>2348129</v>
      </c>
      <c r="J17" s="20">
        <v>9103980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9103980</v>
      </c>
      <c r="X17" s="20">
        <v>8130594</v>
      </c>
      <c r="Y17" s="24">
        <v>973386</v>
      </c>
      <c r="Z17" s="25">
        <v>11.97189282849445</v>
      </c>
      <c r="AA17" s="26">
        <v>25159786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25159786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9103980</v>
      </c>
      <c r="X25" s="36">
        <f t="shared" si="1"/>
        <v>8130594</v>
      </c>
      <c r="Y25" s="36">
        <f t="shared" si="1"/>
        <v>973386</v>
      </c>
      <c r="Z25" s="37">
        <f>+IF(X25&lt;&gt;0,+(Y25/X25)*100,0)</f>
        <v>11.97189282849445</v>
      </c>
      <c r="AA25" s="38">
        <f>SUM(AA15:AA24)</f>
        <v>25159786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19956423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15551973</v>
      </c>
      <c r="X26" s="31">
        <f t="shared" si="2"/>
        <v>11922715</v>
      </c>
      <c r="Y26" s="31">
        <f t="shared" si="2"/>
        <v>3629258</v>
      </c>
      <c r="Z26" s="32">
        <f>+IF(X26&lt;&gt;0,+(Y26/X26)*100,0)</f>
        <v>30.439862061619355</v>
      </c>
      <c r="AA26" s="33">
        <f>+AA13+AA25</f>
        <v>19956423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3521119</v>
      </c>
      <c r="X32" s="20"/>
      <c r="Y32" s="20">
        <v>3521119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3521119</v>
      </c>
      <c r="X37" s="31">
        <f t="shared" si="3"/>
        <v>0</v>
      </c>
      <c r="Y37" s="31">
        <f t="shared" si="3"/>
        <v>3521119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3521119</v>
      </c>
      <c r="X44" s="31">
        <f t="shared" si="5"/>
        <v>0</v>
      </c>
      <c r="Y44" s="31">
        <f t="shared" si="5"/>
        <v>3521119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19956423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12030854</v>
      </c>
      <c r="X45" s="44">
        <f t="shared" si="6"/>
        <v>11922715</v>
      </c>
      <c r="Y45" s="44">
        <f t="shared" si="6"/>
        <v>108139</v>
      </c>
      <c r="Z45" s="45">
        <f>+IF(X45&lt;&gt;0,+(Y45/X45)*100,0)</f>
        <v>0.90699978989684815</v>
      </c>
      <c r="AA45" s="46">
        <f>+AA26-AA44</f>
        <v>19956423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-15727611</v>
      </c>
      <c r="G6" s="20">
        <v>12463170</v>
      </c>
      <c r="H6" s="20">
        <v>909324</v>
      </c>
      <c r="I6" s="20">
        <v>2566153</v>
      </c>
      <c r="J6" s="20">
        <v>15938647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15938647</v>
      </c>
      <c r="X6" s="20">
        <v>-3931935</v>
      </c>
      <c r="Y6" s="20">
        <v>19870582</v>
      </c>
      <c r="Z6" s="21">
        <v>-505.36394930231552</v>
      </c>
      <c r="AA6" s="22">
        <v>-15727611</v>
      </c>
    </row>
    <row r="7" spans="1:27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68087967</v>
      </c>
      <c r="G7" s="20">
        <v>53594315</v>
      </c>
      <c r="H7" s="20">
        <v>5919193</v>
      </c>
      <c r="I7" s="20">
        <v>324998</v>
      </c>
      <c r="J7" s="20">
        <v>59838506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59838506</v>
      </c>
      <c r="X7" s="20">
        <v>57250119</v>
      </c>
      <c r="Y7" s="20">
        <v>2588387</v>
      </c>
      <c r="Z7" s="21">
        <v>4.5211906022413686</v>
      </c>
      <c r="AA7" s="22">
        <v>68087967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300334</v>
      </c>
      <c r="G8" s="20">
        <v>150918</v>
      </c>
      <c r="H8" s="20">
        <v>116719</v>
      </c>
      <c r="I8" s="20">
        <v>98146</v>
      </c>
      <c r="J8" s="20">
        <v>365783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365783</v>
      </c>
      <c r="X8" s="20">
        <v>75084</v>
      </c>
      <c r="Y8" s="20">
        <v>290699</v>
      </c>
      <c r="Z8" s="21">
        <v>387.16504181982845</v>
      </c>
      <c r="AA8" s="22">
        <v>300334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52660690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76142936</v>
      </c>
      <c r="X13" s="31">
        <f t="shared" si="0"/>
        <v>53393268</v>
      </c>
      <c r="Y13" s="31">
        <f t="shared" si="0"/>
        <v>22749668</v>
      </c>
      <c r="Z13" s="32">
        <f>+IF(X13&lt;&gt;0,+(Y13/X13)*100,0)</f>
        <v>42.607745980261029</v>
      </c>
      <c r="AA13" s="33">
        <f>SUM(AA6:AA12)</f>
        <v>52660690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15535637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5552329</v>
      </c>
      <c r="Y17" s="24">
        <v>-5552329</v>
      </c>
      <c r="Z17" s="25">
        <v>-100</v>
      </c>
      <c r="AA17" s="26">
        <v>15535637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15535637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5552329</v>
      </c>
      <c r="Y25" s="36">
        <f t="shared" si="1"/>
        <v>-5552329</v>
      </c>
      <c r="Z25" s="37">
        <f>+IF(X25&lt;&gt;0,+(Y25/X25)*100,0)</f>
        <v>-100</v>
      </c>
      <c r="AA25" s="38">
        <f>SUM(AA15:AA24)</f>
        <v>15535637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68196327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76142936</v>
      </c>
      <c r="X26" s="31">
        <f t="shared" si="2"/>
        <v>58945597</v>
      </c>
      <c r="Y26" s="31">
        <f t="shared" si="2"/>
        <v>17197339</v>
      </c>
      <c r="Z26" s="32">
        <f>+IF(X26&lt;&gt;0,+(Y26/X26)*100,0)</f>
        <v>29.17493396495755</v>
      </c>
      <c r="AA26" s="33">
        <f>+AA13+AA25</f>
        <v>68196327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68196327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76142936</v>
      </c>
      <c r="X45" s="44">
        <f t="shared" si="6"/>
        <v>58945597</v>
      </c>
      <c r="Y45" s="44">
        <f t="shared" si="6"/>
        <v>17197339</v>
      </c>
      <c r="Z45" s="45">
        <f>+IF(X45&lt;&gt;0,+(Y45/X45)*100,0)</f>
        <v>29.17493396495755</v>
      </c>
      <c r="AA45" s="46">
        <f>+AA26-AA44</f>
        <v>68196327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12334271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3083541</v>
      </c>
      <c r="Y47" s="20">
        <v>-3083541</v>
      </c>
      <c r="Z47" s="47">
        <v>-100</v>
      </c>
      <c r="AA47" s="22">
        <v>12334271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12334271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3083541</v>
      </c>
      <c r="Y50" s="52">
        <f t="shared" si="7"/>
        <v>-3083541</v>
      </c>
      <c r="Z50" s="53">
        <f>+IF(X50&lt;&gt;0,+(Y50/X50)*100,0)</f>
        <v>-100</v>
      </c>
      <c r="AA50" s="54">
        <f>SUM(AA47:AA49)</f>
        <v>12334271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-36939239</v>
      </c>
      <c r="G6" s="20">
        <v>-8824168</v>
      </c>
      <c r="H6" s="20">
        <v>-8560534</v>
      </c>
      <c r="I6" s="20">
        <v>-7658296</v>
      </c>
      <c r="J6" s="20">
        <v>-25042998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-25042998</v>
      </c>
      <c r="X6" s="20">
        <v>-2395215</v>
      </c>
      <c r="Y6" s="20">
        <v>-22647783</v>
      </c>
      <c r="Z6" s="21">
        <v>945.54280095941272</v>
      </c>
      <c r="AA6" s="22">
        <v>-36939239</v>
      </c>
    </row>
    <row r="7" spans="1:27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104345054</v>
      </c>
      <c r="G7" s="20">
        <v>9497370</v>
      </c>
      <c r="H7" s="20">
        <v>8610824</v>
      </c>
      <c r="I7" s="20">
        <v>9053832</v>
      </c>
      <c r="J7" s="20">
        <v>27162026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27162026</v>
      </c>
      <c r="X7" s="20">
        <v>26086257</v>
      </c>
      <c r="Y7" s="20">
        <v>1075769</v>
      </c>
      <c r="Z7" s="21">
        <v>4.1238917488239117</v>
      </c>
      <c r="AA7" s="22">
        <v>104345054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-399807</v>
      </c>
      <c r="X10" s="20"/>
      <c r="Y10" s="20">
        <v>-399807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2115873</v>
      </c>
      <c r="X11" s="20"/>
      <c r="Y11" s="24">
        <v>2115873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67405815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3835094</v>
      </c>
      <c r="X13" s="31">
        <f t="shared" si="0"/>
        <v>23691042</v>
      </c>
      <c r="Y13" s="31">
        <f t="shared" si="0"/>
        <v>-19855948</v>
      </c>
      <c r="Z13" s="32">
        <f>+IF(X13&lt;&gt;0,+(Y13/X13)*100,0)</f>
        <v>-83.812050141146173</v>
      </c>
      <c r="AA13" s="33">
        <f>SUM(AA6:AA12)</f>
        <v>67405815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30158096</v>
      </c>
      <c r="G17" s="24"/>
      <c r="H17" s="24">
        <v>2292519</v>
      </c>
      <c r="I17" s="24">
        <v>2609745</v>
      </c>
      <c r="J17" s="20">
        <v>4902264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4902264</v>
      </c>
      <c r="X17" s="20">
        <v>699951</v>
      </c>
      <c r="Y17" s="24">
        <v>4202313</v>
      </c>
      <c r="Z17" s="25">
        <v>600.3724546432536</v>
      </c>
      <c r="AA17" s="26">
        <v>30158096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30158096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4902264</v>
      </c>
      <c r="X25" s="36">
        <f t="shared" si="1"/>
        <v>699951</v>
      </c>
      <c r="Y25" s="36">
        <f t="shared" si="1"/>
        <v>4202313</v>
      </c>
      <c r="Z25" s="37">
        <f>+IF(X25&lt;&gt;0,+(Y25/X25)*100,0)</f>
        <v>600.3724546432536</v>
      </c>
      <c r="AA25" s="38">
        <f>SUM(AA15:AA24)</f>
        <v>30158096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97563911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8737358</v>
      </c>
      <c r="X26" s="31">
        <f t="shared" si="2"/>
        <v>24390993</v>
      </c>
      <c r="Y26" s="31">
        <f t="shared" si="2"/>
        <v>-15653635</v>
      </c>
      <c r="Z26" s="32">
        <f>+IF(X26&lt;&gt;0,+(Y26/X26)*100,0)</f>
        <v>-64.177932403162103</v>
      </c>
      <c r="AA26" s="33">
        <f>+AA13+AA25</f>
        <v>97563911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92076597</v>
      </c>
      <c r="G32" s="20">
        <v>-8575606</v>
      </c>
      <c r="H32" s="20"/>
      <c r="I32" s="20">
        <v>2134</v>
      </c>
      <c r="J32" s="20">
        <v>-8573472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-8573472</v>
      </c>
      <c r="X32" s="20">
        <v>23019090</v>
      </c>
      <c r="Y32" s="20">
        <v>-31592562</v>
      </c>
      <c r="Z32" s="21">
        <v>-137.24505182437707</v>
      </c>
      <c r="AA32" s="22">
        <v>92076597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-15912740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-3978180</v>
      </c>
      <c r="Y33" s="20">
        <v>3978180</v>
      </c>
      <c r="Z33" s="21">
        <v>-100</v>
      </c>
      <c r="AA33" s="22">
        <v>-15912740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76163857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-8573472</v>
      </c>
      <c r="X37" s="31">
        <f t="shared" si="3"/>
        <v>19040910</v>
      </c>
      <c r="Y37" s="31">
        <f t="shared" si="3"/>
        <v>-27614382</v>
      </c>
      <c r="Z37" s="32">
        <f>+IF(X37&lt;&gt;0,+(Y37/X37)*100,0)</f>
        <v>-145.02658748977859</v>
      </c>
      <c r="AA37" s="33">
        <f>SUM(AA29:AA36)</f>
        <v>76163857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76163857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-8573472</v>
      </c>
      <c r="X44" s="31">
        <f t="shared" si="5"/>
        <v>19040910</v>
      </c>
      <c r="Y44" s="31">
        <f t="shared" si="5"/>
        <v>-27614382</v>
      </c>
      <c r="Z44" s="32">
        <f>+IF(X44&lt;&gt;0,+(Y44/X44)*100,0)</f>
        <v>-145.02658748977859</v>
      </c>
      <c r="AA44" s="33">
        <f>+AA37+AA43</f>
        <v>76163857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21400054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17310830</v>
      </c>
      <c r="X45" s="44">
        <f t="shared" si="6"/>
        <v>5350083</v>
      </c>
      <c r="Y45" s="44">
        <f t="shared" si="6"/>
        <v>11960747</v>
      </c>
      <c r="Z45" s="45">
        <f>+IF(X45&lt;&gt;0,+(Y45/X45)*100,0)</f>
        <v>223.56189614254583</v>
      </c>
      <c r="AA45" s="46">
        <f>+AA26-AA44</f>
        <v>21400054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12134499</v>
      </c>
      <c r="G6" s="20">
        <v>-1853301</v>
      </c>
      <c r="H6" s="20">
        <v>737275</v>
      </c>
      <c r="I6" s="20">
        <v>897331</v>
      </c>
      <c r="J6" s="20">
        <v>-218695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-218695</v>
      </c>
      <c r="X6" s="20">
        <v>3442467</v>
      </c>
      <c r="Y6" s="20">
        <v>-3661162</v>
      </c>
      <c r="Z6" s="21">
        <v>-106.35285683203355</v>
      </c>
      <c r="AA6" s="22">
        <v>12134499</v>
      </c>
    </row>
    <row r="7" spans="1:27" x14ac:dyDescent="0.25">
      <c r="A7" s="23" t="s">
        <v>35</v>
      </c>
      <c r="B7" s="17" t="s">
        <v>32</v>
      </c>
      <c r="C7" s="18">
        <v>1437161</v>
      </c>
      <c r="D7" s="18"/>
      <c r="E7" s="19">
        <v>179211</v>
      </c>
      <c r="F7" s="20">
        <v>179211</v>
      </c>
      <c r="G7" s="20">
        <v>5278402</v>
      </c>
      <c r="H7" s="20">
        <v>-2357252</v>
      </c>
      <c r="I7" s="20">
        <v>344291</v>
      </c>
      <c r="J7" s="20">
        <v>3265441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3265441</v>
      </c>
      <c r="X7" s="20">
        <v>46296</v>
      </c>
      <c r="Y7" s="20">
        <v>3219145</v>
      </c>
      <c r="Z7" s="21">
        <v>6953.3977017452908</v>
      </c>
      <c r="AA7" s="22">
        <v>179211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12853</v>
      </c>
      <c r="H8" s="20">
        <v>715683</v>
      </c>
      <c r="I8" s="20">
        <v>65490</v>
      </c>
      <c r="J8" s="20">
        <v>794026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794026</v>
      </c>
      <c r="X8" s="20"/>
      <c r="Y8" s="20">
        <v>794026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-12259928</v>
      </c>
      <c r="D13" s="29">
        <f>SUM(D6:D12)</f>
        <v>0</v>
      </c>
      <c r="E13" s="30">
        <f t="shared" si="0"/>
        <v>12313710</v>
      </c>
      <c r="F13" s="31">
        <f t="shared" si="0"/>
        <v>12313710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3840772</v>
      </c>
      <c r="X13" s="31">
        <f t="shared" si="0"/>
        <v>3488763</v>
      </c>
      <c r="Y13" s="31">
        <f t="shared" si="0"/>
        <v>352009</v>
      </c>
      <c r="Z13" s="32">
        <f>+IF(X13&lt;&gt;0,+(Y13/X13)*100,0)</f>
        <v>10.089794004350539</v>
      </c>
      <c r="AA13" s="33">
        <f>SUM(AA6:AA12)</f>
        <v>12313710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97503342</v>
      </c>
      <c r="D17" s="18"/>
      <c r="E17" s="19">
        <v>90064878</v>
      </c>
      <c r="F17" s="20">
        <v>90064878</v>
      </c>
      <c r="G17" s="24">
        <v>91204320</v>
      </c>
      <c r="H17" s="24">
        <v>6654582</v>
      </c>
      <c r="I17" s="24">
        <v>-153167</v>
      </c>
      <c r="J17" s="20">
        <v>97705735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97705735</v>
      </c>
      <c r="X17" s="20">
        <v>89893381</v>
      </c>
      <c r="Y17" s="24">
        <v>7812354</v>
      </c>
      <c r="Z17" s="25">
        <v>8.6906888061090957</v>
      </c>
      <c r="AA17" s="26">
        <v>90064878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97503342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90064878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97705735</v>
      </c>
      <c r="X25" s="36">
        <f t="shared" si="1"/>
        <v>89893381</v>
      </c>
      <c r="Y25" s="36">
        <f t="shared" si="1"/>
        <v>7812354</v>
      </c>
      <c r="Z25" s="37">
        <f>+IF(X25&lt;&gt;0,+(Y25/X25)*100,0)</f>
        <v>8.6906888061090957</v>
      </c>
      <c r="AA25" s="38">
        <f>SUM(AA15:AA24)</f>
        <v>90064878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85243414</v>
      </c>
      <c r="D26" s="29">
        <f>+D13+D25</f>
        <v>0</v>
      </c>
      <c r="E26" s="30">
        <f t="shared" si="2"/>
        <v>102378588</v>
      </c>
      <c r="F26" s="31">
        <f t="shared" si="2"/>
        <v>102378588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101546507</v>
      </c>
      <c r="X26" s="31">
        <f t="shared" si="2"/>
        <v>93382144</v>
      </c>
      <c r="Y26" s="31">
        <f t="shared" si="2"/>
        <v>8164363</v>
      </c>
      <c r="Z26" s="32">
        <f>+IF(X26&lt;&gt;0,+(Y26/X26)*100,0)</f>
        <v>8.7429594677115148</v>
      </c>
      <c r="AA26" s="33">
        <f>+AA13+AA25</f>
        <v>102378588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85243414</v>
      </c>
      <c r="D45" s="42">
        <f t="shared" si="6"/>
        <v>0</v>
      </c>
      <c r="E45" s="43">
        <f t="shared" si="6"/>
        <v>102378588</v>
      </c>
      <c r="F45" s="44">
        <f t="shared" si="6"/>
        <v>102378588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101546507</v>
      </c>
      <c r="X45" s="44">
        <f t="shared" si="6"/>
        <v>93382144</v>
      </c>
      <c r="Y45" s="44">
        <f t="shared" si="6"/>
        <v>8164363</v>
      </c>
      <c r="Z45" s="45">
        <f>+IF(X45&lt;&gt;0,+(Y45/X45)*100,0)</f>
        <v>8.7429594677115148</v>
      </c>
      <c r="AA45" s="46">
        <f>+AA26-AA44</f>
        <v>102378588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12085700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3089256</v>
      </c>
      <c r="Y47" s="20">
        <v>-3089256</v>
      </c>
      <c r="Z47" s="47">
        <v>-100</v>
      </c>
      <c r="AA47" s="22">
        <v>12085700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12085700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3089256</v>
      </c>
      <c r="Y50" s="52">
        <f t="shared" si="7"/>
        <v>-3089256</v>
      </c>
      <c r="Z50" s="53">
        <f>+IF(X50&lt;&gt;0,+(Y50/X50)*100,0)</f>
        <v>-100</v>
      </c>
      <c r="AA50" s="54">
        <f>SUM(AA47:AA49)</f>
        <v>12085700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18627994</v>
      </c>
      <c r="G6" s="20">
        <v>7</v>
      </c>
      <c r="H6" s="20">
        <v>-86451</v>
      </c>
      <c r="I6" s="20">
        <v>-9901174</v>
      </c>
      <c r="J6" s="20">
        <v>-9987618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-9987618</v>
      </c>
      <c r="X6" s="20">
        <v>4657011</v>
      </c>
      <c r="Y6" s="20">
        <v>-14644629</v>
      </c>
      <c r="Z6" s="21">
        <v>-314.46412731256163</v>
      </c>
      <c r="AA6" s="22">
        <v>18627994</v>
      </c>
    </row>
    <row r="7" spans="1:27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7760923</v>
      </c>
      <c r="X7" s="20">
        <v>263364</v>
      </c>
      <c r="Y7" s="20">
        <v>7497559</v>
      </c>
      <c r="Z7" s="21">
        <v>2846.84277274039</v>
      </c>
      <c r="AA7" s="22">
        <v>1053457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-1606568</v>
      </c>
      <c r="X10" s="20"/>
      <c r="Y10" s="20">
        <v>-1606568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813469</v>
      </c>
      <c r="X11" s="20"/>
      <c r="Y11" s="24">
        <v>813469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19681451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-3019794</v>
      </c>
      <c r="X13" s="31">
        <f t="shared" si="0"/>
        <v>4920375</v>
      </c>
      <c r="Y13" s="31">
        <f t="shared" si="0"/>
        <v>-7940169</v>
      </c>
      <c r="Z13" s="32">
        <f>+IF(X13&lt;&gt;0,+(Y13/X13)*100,0)</f>
        <v>-161.37324899016843</v>
      </c>
      <c r="AA13" s="33">
        <f>SUM(AA6:AA12)</f>
        <v>19681451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5405754</v>
      </c>
      <c r="G17" s="24"/>
      <c r="H17" s="24">
        <v>4825</v>
      </c>
      <c r="I17" s="24">
        <v>9051875</v>
      </c>
      <c r="J17" s="20">
        <v>9056700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9056700</v>
      </c>
      <c r="X17" s="20">
        <v>1351431</v>
      </c>
      <c r="Y17" s="24">
        <v>7705269</v>
      </c>
      <c r="Z17" s="25">
        <v>570.15630098761983</v>
      </c>
      <c r="AA17" s="26">
        <v>5405754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5405754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9056700</v>
      </c>
      <c r="X25" s="36">
        <f t="shared" si="1"/>
        <v>1351431</v>
      </c>
      <c r="Y25" s="36">
        <f t="shared" si="1"/>
        <v>7705269</v>
      </c>
      <c r="Z25" s="37">
        <f>+IF(X25&lt;&gt;0,+(Y25/X25)*100,0)</f>
        <v>570.15630098761983</v>
      </c>
      <c r="AA25" s="38">
        <f>SUM(AA15:AA24)</f>
        <v>5405754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25087205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6036906</v>
      </c>
      <c r="X26" s="31">
        <f t="shared" si="2"/>
        <v>6271806</v>
      </c>
      <c r="Y26" s="31">
        <f t="shared" si="2"/>
        <v>-234900</v>
      </c>
      <c r="Z26" s="32">
        <f>+IF(X26&lt;&gt;0,+(Y26/X26)*100,0)</f>
        <v>-3.7453326840785577</v>
      </c>
      <c r="AA26" s="33">
        <f>+AA13+AA25</f>
        <v>25087205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16834969</v>
      </c>
      <c r="G32" s="20">
        <v>935375</v>
      </c>
      <c r="H32" s="20">
        <v>990866</v>
      </c>
      <c r="I32" s="20">
        <v>24386685</v>
      </c>
      <c r="J32" s="20">
        <v>26312926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26312926</v>
      </c>
      <c r="X32" s="20">
        <v>4218510</v>
      </c>
      <c r="Y32" s="20">
        <v>22094416</v>
      </c>
      <c r="Z32" s="21">
        <v>523.74928588530065</v>
      </c>
      <c r="AA32" s="22">
        <v>16834969</v>
      </c>
    </row>
    <row r="33" spans="1:27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1064071</v>
      </c>
      <c r="X33" s="20">
        <v>-206388</v>
      </c>
      <c r="Y33" s="20">
        <v>1270459</v>
      </c>
      <c r="Z33" s="21">
        <v>-615.56825009205966</v>
      </c>
      <c r="AA33" s="22">
        <v>-825566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16009403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27362001</v>
      </c>
      <c r="X37" s="31">
        <f t="shared" si="3"/>
        <v>4012122</v>
      </c>
      <c r="Y37" s="31">
        <f t="shared" si="3"/>
        <v>23349879</v>
      </c>
      <c r="Z37" s="32">
        <f>+IF(X37&lt;&gt;0,+(Y37/X37)*100,0)</f>
        <v>581.98327468606385</v>
      </c>
      <c r="AA37" s="33">
        <f>SUM(AA29:AA36)</f>
        <v>16009403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16009403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27362001</v>
      </c>
      <c r="X44" s="31">
        <f t="shared" si="5"/>
        <v>4012122</v>
      </c>
      <c r="Y44" s="31">
        <f t="shared" si="5"/>
        <v>23349879</v>
      </c>
      <c r="Z44" s="32">
        <f>+IF(X44&lt;&gt;0,+(Y44/X44)*100,0)</f>
        <v>581.98327468606385</v>
      </c>
      <c r="AA44" s="33">
        <f>+AA37+AA43</f>
        <v>16009403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9077802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-21325095</v>
      </c>
      <c r="X45" s="44">
        <f t="shared" si="6"/>
        <v>2259684</v>
      </c>
      <c r="Y45" s="44">
        <f t="shared" si="6"/>
        <v>-23584779</v>
      </c>
      <c r="Z45" s="45">
        <f>+IF(X45&lt;&gt;0,+(Y45/X45)*100,0)</f>
        <v>-1043.7202281380937</v>
      </c>
      <c r="AA45" s="46">
        <f>+AA26-AA44</f>
        <v>9077802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7373889</v>
      </c>
      <c r="G6" s="20">
        <v>20081</v>
      </c>
      <c r="H6" s="20">
        <v>7636</v>
      </c>
      <c r="I6" s="20">
        <v>-109434</v>
      </c>
      <c r="J6" s="20">
        <v>-81717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-81717</v>
      </c>
      <c r="X6" s="20">
        <v>2733744</v>
      </c>
      <c r="Y6" s="20">
        <v>-2815461</v>
      </c>
      <c r="Z6" s="21">
        <v>-102.98919723280599</v>
      </c>
      <c r="AA6" s="22">
        <v>7373889</v>
      </c>
    </row>
    <row r="7" spans="1:27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2909480</v>
      </c>
      <c r="X7" s="20">
        <v>415047</v>
      </c>
      <c r="Y7" s="20">
        <v>2494433</v>
      </c>
      <c r="Z7" s="21">
        <v>601.00012769638136</v>
      </c>
      <c r="AA7" s="22">
        <v>1660200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-1560000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-390000</v>
      </c>
      <c r="Y10" s="20">
        <v>390000</v>
      </c>
      <c r="Z10" s="21">
        <v>-100</v>
      </c>
      <c r="AA10" s="22">
        <v>-1560000</v>
      </c>
    </row>
    <row r="11" spans="1:27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1021333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255333</v>
      </c>
      <c r="Y11" s="24">
        <v>-255333</v>
      </c>
      <c r="Z11" s="25">
        <v>-100</v>
      </c>
      <c r="AA11" s="26">
        <v>1021333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8495422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2827763</v>
      </c>
      <c r="X13" s="31">
        <f t="shared" si="0"/>
        <v>3014124</v>
      </c>
      <c r="Y13" s="31">
        <f t="shared" si="0"/>
        <v>-186361</v>
      </c>
      <c r="Z13" s="32">
        <f>+IF(X13&lt;&gt;0,+(Y13/X13)*100,0)</f>
        <v>-6.182924126545557</v>
      </c>
      <c r="AA13" s="33">
        <f>SUM(AA6:AA12)</f>
        <v>8495422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4881367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1220340</v>
      </c>
      <c r="Y17" s="24">
        <v>-1220340</v>
      </c>
      <c r="Z17" s="25">
        <v>-100</v>
      </c>
      <c r="AA17" s="26">
        <v>4881367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4881367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1220340</v>
      </c>
      <c r="Y25" s="36">
        <f t="shared" si="1"/>
        <v>-1220340</v>
      </c>
      <c r="Z25" s="37">
        <f>+IF(X25&lt;&gt;0,+(Y25/X25)*100,0)</f>
        <v>-100</v>
      </c>
      <c r="AA25" s="38">
        <f>SUM(AA15:AA24)</f>
        <v>4881367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13376789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2827763</v>
      </c>
      <c r="X26" s="31">
        <f t="shared" si="2"/>
        <v>4234464</v>
      </c>
      <c r="Y26" s="31">
        <f t="shared" si="2"/>
        <v>-1406701</v>
      </c>
      <c r="Z26" s="32">
        <f>+IF(X26&lt;&gt;0,+(Y26/X26)*100,0)</f>
        <v>-33.220284786929348</v>
      </c>
      <c r="AA26" s="33">
        <f>+AA13+AA25</f>
        <v>13376789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6596343</v>
      </c>
      <c r="G32" s="20">
        <v>304661</v>
      </c>
      <c r="H32" s="20">
        <v>288365</v>
      </c>
      <c r="I32" s="20">
        <v>287917</v>
      </c>
      <c r="J32" s="20">
        <v>880943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880943</v>
      </c>
      <c r="X32" s="20">
        <v>1649061</v>
      </c>
      <c r="Y32" s="20">
        <v>-768118</v>
      </c>
      <c r="Z32" s="21">
        <v>-46.579113810829313</v>
      </c>
      <c r="AA32" s="22">
        <v>6596343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288234</v>
      </c>
      <c r="Y35" s="20">
        <v>-288234</v>
      </c>
      <c r="Z35" s="21">
        <v>-100</v>
      </c>
      <c r="AA35" s="22">
        <v>1152936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7749279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880943</v>
      </c>
      <c r="X37" s="31">
        <f t="shared" si="3"/>
        <v>1937295</v>
      </c>
      <c r="Y37" s="31">
        <f t="shared" si="3"/>
        <v>-1056352</v>
      </c>
      <c r="Z37" s="32">
        <f>+IF(X37&lt;&gt;0,+(Y37/X37)*100,0)</f>
        <v>-54.527162874007317</v>
      </c>
      <c r="AA37" s="33">
        <f>SUM(AA29:AA36)</f>
        <v>7749279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7749279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880943</v>
      </c>
      <c r="X44" s="31">
        <f t="shared" si="5"/>
        <v>1937295</v>
      </c>
      <c r="Y44" s="31">
        <f t="shared" si="5"/>
        <v>-1056352</v>
      </c>
      <c r="Z44" s="32">
        <f>+IF(X44&lt;&gt;0,+(Y44/X44)*100,0)</f>
        <v>-54.527162874007317</v>
      </c>
      <c r="AA44" s="33">
        <f>+AA37+AA43</f>
        <v>7749279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5627510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1946820</v>
      </c>
      <c r="X45" s="44">
        <f t="shared" si="6"/>
        <v>2297169</v>
      </c>
      <c r="Y45" s="44">
        <f t="shared" si="6"/>
        <v>-350349</v>
      </c>
      <c r="Z45" s="45">
        <f>+IF(X45&lt;&gt;0,+(Y45/X45)*100,0)</f>
        <v>-15.251337624702405</v>
      </c>
      <c r="AA45" s="46">
        <f>+AA26-AA44</f>
        <v>5627510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8562117</v>
      </c>
      <c r="G7" s="20">
        <v>9731370</v>
      </c>
      <c r="H7" s="20">
        <v>-3441052</v>
      </c>
      <c r="I7" s="20">
        <v>-89869</v>
      </c>
      <c r="J7" s="20">
        <v>6200449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6200449</v>
      </c>
      <c r="X7" s="20">
        <v>2140542</v>
      </c>
      <c r="Y7" s="20">
        <v>4059907</v>
      </c>
      <c r="Z7" s="21">
        <v>189.66724315617262</v>
      </c>
      <c r="AA7" s="22">
        <v>8562117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64389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16101</v>
      </c>
      <c r="Y8" s="20">
        <v>-16101</v>
      </c>
      <c r="Z8" s="21">
        <v>-100</v>
      </c>
      <c r="AA8" s="22">
        <v>64389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227310</v>
      </c>
      <c r="Y11" s="24">
        <v>-227310</v>
      </c>
      <c r="Z11" s="25">
        <v>-100</v>
      </c>
      <c r="AA11" s="26">
        <v>909229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9535735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6200449</v>
      </c>
      <c r="X13" s="31">
        <f t="shared" si="0"/>
        <v>2383953</v>
      </c>
      <c r="Y13" s="31">
        <f t="shared" si="0"/>
        <v>3816496</v>
      </c>
      <c r="Z13" s="32">
        <f>+IF(X13&lt;&gt;0,+(Y13/X13)*100,0)</f>
        <v>160.09107562103785</v>
      </c>
      <c r="AA13" s="33">
        <f>SUM(AA6:AA12)</f>
        <v>9535735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178708371</v>
      </c>
      <c r="D17" s="18"/>
      <c r="E17" s="19">
        <v>170470345</v>
      </c>
      <c r="F17" s="20">
        <v>173086505</v>
      </c>
      <c r="G17" s="24">
        <v>178923571</v>
      </c>
      <c r="H17" s="24">
        <v>1756958</v>
      </c>
      <c r="I17" s="24">
        <v>-615319</v>
      </c>
      <c r="J17" s="20">
        <v>180065210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180065210</v>
      </c>
      <c r="X17" s="20">
        <v>43273429</v>
      </c>
      <c r="Y17" s="24">
        <v>136791781</v>
      </c>
      <c r="Z17" s="25">
        <v>316.11033412674556</v>
      </c>
      <c r="AA17" s="26">
        <v>173086505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178708371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173086505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180065210</v>
      </c>
      <c r="X25" s="36">
        <f t="shared" si="1"/>
        <v>43273429</v>
      </c>
      <c r="Y25" s="36">
        <f t="shared" si="1"/>
        <v>136791781</v>
      </c>
      <c r="Z25" s="37">
        <f>+IF(X25&lt;&gt;0,+(Y25/X25)*100,0)</f>
        <v>316.11033412674556</v>
      </c>
      <c r="AA25" s="38">
        <f>SUM(AA15:AA24)</f>
        <v>173086505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181818787</v>
      </c>
      <c r="D26" s="29">
        <f>+D13+D25</f>
        <v>0</v>
      </c>
      <c r="E26" s="30">
        <f t="shared" si="2"/>
        <v>180006080</v>
      </c>
      <c r="F26" s="31">
        <f t="shared" si="2"/>
        <v>182622240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186265659</v>
      </c>
      <c r="X26" s="31">
        <f t="shared" si="2"/>
        <v>45657382</v>
      </c>
      <c r="Y26" s="31">
        <f t="shared" si="2"/>
        <v>140608277</v>
      </c>
      <c r="Z26" s="32">
        <f>+IF(X26&lt;&gt;0,+(Y26/X26)*100,0)</f>
        <v>307.96394983838542</v>
      </c>
      <c r="AA26" s="33">
        <f>+AA13+AA25</f>
        <v>182622240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397819</v>
      </c>
      <c r="X32" s="20">
        <v>1222434</v>
      </c>
      <c r="Y32" s="20">
        <v>-824615</v>
      </c>
      <c r="Z32" s="21">
        <v>-67.456811574285396</v>
      </c>
      <c r="AA32" s="22">
        <v>4889768</v>
      </c>
    </row>
    <row r="33" spans="1:27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30907</v>
      </c>
      <c r="X33" s="20">
        <v>-600000</v>
      </c>
      <c r="Y33" s="20">
        <v>630907</v>
      </c>
      <c r="Z33" s="21">
        <v>-105.15116666666667</v>
      </c>
      <c r="AA33" s="22">
        <v>-2400000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2316251</v>
      </c>
      <c r="X37" s="31">
        <f t="shared" si="3"/>
        <v>622434</v>
      </c>
      <c r="Y37" s="31">
        <f t="shared" si="3"/>
        <v>1693817</v>
      </c>
      <c r="Z37" s="32">
        <f>+IF(X37&lt;&gt;0,+(Y37/X37)*100,0)</f>
        <v>272.12796858783423</v>
      </c>
      <c r="AA37" s="33">
        <f>SUM(AA29:AA36)</f>
        <v>2489768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2316251</v>
      </c>
      <c r="X44" s="31">
        <f t="shared" si="5"/>
        <v>622434</v>
      </c>
      <c r="Y44" s="31">
        <f t="shared" si="5"/>
        <v>1693817</v>
      </c>
      <c r="Z44" s="32">
        <f>+IF(X44&lt;&gt;0,+(Y44/X44)*100,0)</f>
        <v>272.12796858783423</v>
      </c>
      <c r="AA44" s="33">
        <f>+AA37+AA43</f>
        <v>2489768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177202426</v>
      </c>
      <c r="D45" s="42">
        <f t="shared" si="6"/>
        <v>0</v>
      </c>
      <c r="E45" s="43">
        <f t="shared" si="6"/>
        <v>175116312</v>
      </c>
      <c r="F45" s="44">
        <f t="shared" si="6"/>
        <v>180132472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183949408</v>
      </c>
      <c r="X45" s="44">
        <f t="shared" si="6"/>
        <v>45034948</v>
      </c>
      <c r="Y45" s="44">
        <f t="shared" si="6"/>
        <v>138914460</v>
      </c>
      <c r="Z45" s="45">
        <f>+IF(X45&lt;&gt;0,+(Y45/X45)*100,0)</f>
        <v>308.4592436966953</v>
      </c>
      <c r="AA45" s="46">
        <f>+AA26-AA44</f>
        <v>180132472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-44591966</v>
      </c>
      <c r="D47" s="18"/>
      <c r="E47" s="19">
        <v>-5193530</v>
      </c>
      <c r="F47" s="20">
        <v>-5193530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-31509075</v>
      </c>
      <c r="X47" s="20">
        <v>-1298388</v>
      </c>
      <c r="Y47" s="20">
        <v>-30210687</v>
      </c>
      <c r="Z47" s="47">
        <v>2326.7842124234048</v>
      </c>
      <c r="AA47" s="22">
        <v>-5193530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174999</v>
      </c>
      <c r="Y48" s="20">
        <v>-174999</v>
      </c>
      <c r="Z48" s="47">
        <v>-100</v>
      </c>
      <c r="AA48" s="22">
        <v>700000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-44591966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-4493530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-31509075</v>
      </c>
      <c r="X50" s="52">
        <f t="shared" si="7"/>
        <v>-1123389</v>
      </c>
      <c r="Y50" s="52">
        <f t="shared" si="7"/>
        <v>-30385686</v>
      </c>
      <c r="Z50" s="53">
        <f>+IF(X50&lt;&gt;0,+(Y50/X50)*100,0)</f>
        <v>2704.8231734510487</v>
      </c>
      <c r="AA50" s="54">
        <f>SUM(AA47:AA49)</f>
        <v>-4493530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-24278484</v>
      </c>
      <c r="X6" s="20"/>
      <c r="Y6" s="20">
        <v>-24278484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23986184</v>
      </c>
      <c r="X7" s="20"/>
      <c r="Y7" s="20">
        <v>23986184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-651048</v>
      </c>
      <c r="X10" s="20"/>
      <c r="Y10" s="20">
        <v>-651048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-943348</v>
      </c>
      <c r="X13" s="31">
        <f t="shared" si="0"/>
        <v>0</v>
      </c>
      <c r="Y13" s="31">
        <f t="shared" si="0"/>
        <v>-943348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129477698</v>
      </c>
      <c r="G17" s="24">
        <v>2203707</v>
      </c>
      <c r="H17" s="24">
        <v>8553212</v>
      </c>
      <c r="I17" s="24">
        <v>8580559</v>
      </c>
      <c r="J17" s="20">
        <v>19337478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19337478</v>
      </c>
      <c r="X17" s="20">
        <v>575111</v>
      </c>
      <c r="Y17" s="24">
        <v>18762367</v>
      </c>
      <c r="Z17" s="25">
        <v>3262.3905646040507</v>
      </c>
      <c r="AA17" s="26">
        <v>129477698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129477698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19337478</v>
      </c>
      <c r="X25" s="36">
        <f t="shared" si="1"/>
        <v>575111</v>
      </c>
      <c r="Y25" s="36">
        <f t="shared" si="1"/>
        <v>18762367</v>
      </c>
      <c r="Z25" s="37">
        <f>+IF(X25&lt;&gt;0,+(Y25/X25)*100,0)</f>
        <v>3262.3905646040507</v>
      </c>
      <c r="AA25" s="38">
        <f>SUM(AA15:AA24)</f>
        <v>129477698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129477698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18394130</v>
      </c>
      <c r="X26" s="31">
        <f t="shared" si="2"/>
        <v>575111</v>
      </c>
      <c r="Y26" s="31">
        <f t="shared" si="2"/>
        <v>17819019</v>
      </c>
      <c r="Z26" s="32">
        <f>+IF(X26&lt;&gt;0,+(Y26/X26)*100,0)</f>
        <v>3098.3617075660177</v>
      </c>
      <c r="AA26" s="33">
        <f>+AA13+AA25</f>
        <v>129477698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6759535</v>
      </c>
      <c r="X32" s="20"/>
      <c r="Y32" s="20">
        <v>6759535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-8325613</v>
      </c>
      <c r="X33" s="20"/>
      <c r="Y33" s="20">
        <v>-8325613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-1566078</v>
      </c>
      <c r="X37" s="31">
        <f t="shared" si="3"/>
        <v>0</v>
      </c>
      <c r="Y37" s="31">
        <f t="shared" si="3"/>
        <v>-1566078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-1566078</v>
      </c>
      <c r="X44" s="31">
        <f t="shared" si="5"/>
        <v>0</v>
      </c>
      <c r="Y44" s="31">
        <f t="shared" si="5"/>
        <v>-1566078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129477698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19960208</v>
      </c>
      <c r="X45" s="44">
        <f t="shared" si="6"/>
        <v>575111</v>
      </c>
      <c r="Y45" s="44">
        <f t="shared" si="6"/>
        <v>19385097</v>
      </c>
      <c r="Z45" s="45">
        <f>+IF(X45&lt;&gt;0,+(Y45/X45)*100,0)</f>
        <v>3370.6705314278461</v>
      </c>
      <c r="AA45" s="46">
        <f>+AA26-AA44</f>
        <v>129477698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-21936226</v>
      </c>
      <c r="X6" s="20">
        <v>57772248</v>
      </c>
      <c r="Y6" s="20">
        <v>-79708474</v>
      </c>
      <c r="Z6" s="21">
        <v>-137.97017903821225</v>
      </c>
      <c r="AA6" s="22">
        <v>231087665</v>
      </c>
    </row>
    <row r="7" spans="1:27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16526660</v>
      </c>
      <c r="X7" s="20">
        <v>-205662</v>
      </c>
      <c r="Y7" s="20">
        <v>16732322</v>
      </c>
      <c r="Z7" s="21">
        <v>-8135.83549707773</v>
      </c>
      <c r="AA7" s="22">
        <v>-822658</v>
      </c>
    </row>
    <row r="8" spans="1:27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7067</v>
      </c>
      <c r="X8" s="20">
        <v>629199</v>
      </c>
      <c r="Y8" s="20">
        <v>-622132</v>
      </c>
      <c r="Z8" s="21">
        <v>-98.876825932654057</v>
      </c>
      <c r="AA8" s="22">
        <v>2516960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-1432028</v>
      </c>
      <c r="X10" s="20">
        <v>-7481304</v>
      </c>
      <c r="Y10" s="20">
        <v>6049276</v>
      </c>
      <c r="Z10" s="21">
        <v>-80.858577595563546</v>
      </c>
      <c r="AA10" s="22">
        <v>-29927505</v>
      </c>
    </row>
    <row r="11" spans="1:27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2759389</v>
      </c>
      <c r="X11" s="20"/>
      <c r="Y11" s="24">
        <v>2759389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-4075138</v>
      </c>
      <c r="X13" s="31">
        <f t="shared" si="0"/>
        <v>50714481</v>
      </c>
      <c r="Y13" s="31">
        <f t="shared" si="0"/>
        <v>-54789619</v>
      </c>
      <c r="Z13" s="32">
        <f>+IF(X13&lt;&gt;0,+(Y13/X13)*100,0)</f>
        <v>-108.03545243813105</v>
      </c>
      <c r="AA13" s="33">
        <f>SUM(AA6:AA12)</f>
        <v>202854462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14563433</v>
      </c>
      <c r="X17" s="20">
        <v>88090929</v>
      </c>
      <c r="Y17" s="24">
        <v>-73527496</v>
      </c>
      <c r="Z17" s="25">
        <v>-83.467726853011172</v>
      </c>
      <c r="AA17" s="26">
        <v>177018283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14563433</v>
      </c>
      <c r="X25" s="36">
        <f t="shared" si="1"/>
        <v>88090929</v>
      </c>
      <c r="Y25" s="36">
        <f t="shared" si="1"/>
        <v>-73527496</v>
      </c>
      <c r="Z25" s="37">
        <f>+IF(X25&lt;&gt;0,+(Y25/X25)*100,0)</f>
        <v>-83.467726853011172</v>
      </c>
      <c r="AA25" s="38">
        <f>SUM(AA15:AA24)</f>
        <v>177018283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10488295</v>
      </c>
      <c r="X26" s="31">
        <f t="shared" si="2"/>
        <v>138805410</v>
      </c>
      <c r="Y26" s="31">
        <f t="shared" si="2"/>
        <v>-128317115</v>
      </c>
      <c r="Z26" s="32">
        <f>+IF(X26&lt;&gt;0,+(Y26/X26)*100,0)</f>
        <v>-92.44388601280022</v>
      </c>
      <c r="AA26" s="33">
        <f>+AA13+AA25</f>
        <v>379872745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-4173</v>
      </c>
      <c r="X32" s="20">
        <v>143336161</v>
      </c>
      <c r="Y32" s="20">
        <v>-143340334</v>
      </c>
      <c r="Z32" s="21">
        <v>-100.00291133791424</v>
      </c>
      <c r="AA32" s="22">
        <v>399726048</v>
      </c>
    </row>
    <row r="33" spans="1:27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-4564992</v>
      </c>
      <c r="X33" s="20">
        <v>-18786894</v>
      </c>
      <c r="Y33" s="20">
        <v>14221902</v>
      </c>
      <c r="Z33" s="21">
        <v>-75.701188285833737</v>
      </c>
      <c r="AA33" s="22">
        <v>-75147598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-4569165</v>
      </c>
      <c r="X37" s="31">
        <f t="shared" si="3"/>
        <v>124549267</v>
      </c>
      <c r="Y37" s="31">
        <f t="shared" si="3"/>
        <v>-129118432</v>
      </c>
      <c r="Z37" s="32">
        <f>+IF(X37&lt;&gt;0,+(Y37/X37)*100,0)</f>
        <v>-103.66856032962441</v>
      </c>
      <c r="AA37" s="33">
        <f>SUM(AA29:AA36)</f>
        <v>324578450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-4569165</v>
      </c>
      <c r="X44" s="31">
        <f t="shared" si="5"/>
        <v>124549267</v>
      </c>
      <c r="Y44" s="31">
        <f t="shared" si="5"/>
        <v>-129118432</v>
      </c>
      <c r="Z44" s="32">
        <f>+IF(X44&lt;&gt;0,+(Y44/X44)*100,0)</f>
        <v>-103.66856032962441</v>
      </c>
      <c r="AA44" s="33">
        <f>+AA37+AA43</f>
        <v>324578450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15057460</v>
      </c>
      <c r="X45" s="44">
        <f t="shared" si="6"/>
        <v>14256143</v>
      </c>
      <c r="Y45" s="44">
        <f t="shared" si="6"/>
        <v>801317</v>
      </c>
      <c r="Z45" s="45">
        <f>+IF(X45&lt;&gt;0,+(Y45/X45)*100,0)</f>
        <v>5.620854111802891</v>
      </c>
      <c r="AA45" s="46">
        <f>+AA26-AA44</f>
        <v>55294295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38003913</v>
      </c>
      <c r="Y47" s="20">
        <v>-38003913</v>
      </c>
      <c r="Z47" s="47">
        <v>-100</v>
      </c>
      <c r="AA47" s="22">
        <v>152015654</v>
      </c>
    </row>
    <row r="48" spans="1:27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38003913</v>
      </c>
      <c r="Y50" s="52">
        <f t="shared" si="7"/>
        <v>-38003913</v>
      </c>
      <c r="Z50" s="53">
        <f>+IF(X50&lt;&gt;0,+(Y50/X50)*100,0)</f>
        <v>-100</v>
      </c>
      <c r="AA50" s="54">
        <f>SUM(AA47:AA49)</f>
        <v>152015654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-680710</v>
      </c>
      <c r="X6" s="20"/>
      <c r="Y6" s="20">
        <v>-680710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-1808627</v>
      </c>
      <c r="X7" s="20"/>
      <c r="Y7" s="20">
        <v>-1808627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-30043</v>
      </c>
      <c r="X10" s="20"/>
      <c r="Y10" s="20">
        <v>-30043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-2519380</v>
      </c>
      <c r="X13" s="31">
        <f t="shared" si="0"/>
        <v>0</v>
      </c>
      <c r="Y13" s="31">
        <f t="shared" si="0"/>
        <v>-2519380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4278900</v>
      </c>
      <c r="G17" s="24"/>
      <c r="H17" s="24">
        <v>13589</v>
      </c>
      <c r="I17" s="24">
        <v>36438</v>
      </c>
      <c r="J17" s="20">
        <v>50027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50027</v>
      </c>
      <c r="X17" s="20">
        <v>1069626</v>
      </c>
      <c r="Y17" s="24">
        <v>-1019599</v>
      </c>
      <c r="Z17" s="25">
        <v>-95.322944655421622</v>
      </c>
      <c r="AA17" s="26">
        <v>4278900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4278900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50027</v>
      </c>
      <c r="X25" s="36">
        <f t="shared" si="1"/>
        <v>1069626</v>
      </c>
      <c r="Y25" s="36">
        <f t="shared" si="1"/>
        <v>-1019599</v>
      </c>
      <c r="Z25" s="37">
        <f>+IF(X25&lt;&gt;0,+(Y25/X25)*100,0)</f>
        <v>-95.322944655421622</v>
      </c>
      <c r="AA25" s="38">
        <f>SUM(AA15:AA24)</f>
        <v>4278900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4278900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-2469353</v>
      </c>
      <c r="X26" s="31">
        <f t="shared" si="2"/>
        <v>1069626</v>
      </c>
      <c r="Y26" s="31">
        <f t="shared" si="2"/>
        <v>-3538979</v>
      </c>
      <c r="Z26" s="32">
        <f>+IF(X26&lt;&gt;0,+(Y26/X26)*100,0)</f>
        <v>-330.86134779820236</v>
      </c>
      <c r="AA26" s="33">
        <f>+AA13+AA25</f>
        <v>4278900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3923240</v>
      </c>
      <c r="X32" s="20"/>
      <c r="Y32" s="20">
        <v>3923240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3923240</v>
      </c>
      <c r="X37" s="31">
        <f t="shared" si="3"/>
        <v>0</v>
      </c>
      <c r="Y37" s="31">
        <f t="shared" si="3"/>
        <v>3923240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3923240</v>
      </c>
      <c r="X44" s="31">
        <f t="shared" si="5"/>
        <v>0</v>
      </c>
      <c r="Y44" s="31">
        <f t="shared" si="5"/>
        <v>3923240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4278900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-6392593</v>
      </c>
      <c r="X45" s="44">
        <f t="shared" si="6"/>
        <v>1069626</v>
      </c>
      <c r="Y45" s="44">
        <f t="shared" si="6"/>
        <v>-7462219</v>
      </c>
      <c r="Z45" s="45">
        <f>+IF(X45&lt;&gt;0,+(Y45/X45)*100,0)</f>
        <v>-697.64749547972849</v>
      </c>
      <c r="AA45" s="46">
        <f>+AA26-AA44</f>
        <v>4278900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102968678</v>
      </c>
      <c r="G6" s="20">
        <v>-1826033</v>
      </c>
      <c r="H6" s="20">
        <v>-6071</v>
      </c>
      <c r="I6" s="20">
        <v>-33375634</v>
      </c>
      <c r="J6" s="20">
        <v>-35207738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-35207738</v>
      </c>
      <c r="X6" s="20">
        <v>63188931</v>
      </c>
      <c r="Y6" s="20">
        <v>-98396669</v>
      </c>
      <c r="Z6" s="21">
        <v>-155.71820482293015</v>
      </c>
      <c r="AA6" s="22">
        <v>102968678</v>
      </c>
    </row>
    <row r="7" spans="1:27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-21572377</v>
      </c>
      <c r="G7" s="20">
        <v>6812960</v>
      </c>
      <c r="H7" s="20">
        <v>-774626</v>
      </c>
      <c r="I7" s="20">
        <v>14650905</v>
      </c>
      <c r="J7" s="20">
        <v>20689239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20689239</v>
      </c>
      <c r="X7" s="20">
        <v>-14479675</v>
      </c>
      <c r="Y7" s="20">
        <v>35168914</v>
      </c>
      <c r="Z7" s="21">
        <v>-242.88469181801386</v>
      </c>
      <c r="AA7" s="22">
        <v>-21572377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-1812800</v>
      </c>
      <c r="G10" s="20">
        <v>-3872</v>
      </c>
      <c r="H10" s="20">
        <v>-9689</v>
      </c>
      <c r="I10" s="20">
        <v>-1032830</v>
      </c>
      <c r="J10" s="20">
        <v>-1046391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-1046391</v>
      </c>
      <c r="X10" s="20">
        <v>-1113196</v>
      </c>
      <c r="Y10" s="20">
        <v>66805</v>
      </c>
      <c r="Z10" s="21">
        <v>-6.0011893682693795</v>
      </c>
      <c r="AA10" s="22">
        <v>-1812800</v>
      </c>
    </row>
    <row r="11" spans="1:27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/>
      <c r="G11" s="24"/>
      <c r="H11" s="24"/>
      <c r="I11" s="24">
        <v>4579013</v>
      </c>
      <c r="J11" s="20">
        <v>4579013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4579013</v>
      </c>
      <c r="X11" s="20"/>
      <c r="Y11" s="24">
        <v>4579013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79583501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-10985877</v>
      </c>
      <c r="X13" s="31">
        <f t="shared" si="0"/>
        <v>47596060</v>
      </c>
      <c r="Y13" s="31">
        <f t="shared" si="0"/>
        <v>-58581937</v>
      </c>
      <c r="Z13" s="32">
        <f>+IF(X13&lt;&gt;0,+(Y13/X13)*100,0)</f>
        <v>-123.081484055613</v>
      </c>
      <c r="AA13" s="33">
        <f>SUM(AA6:AA12)</f>
        <v>79583501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-4343621</v>
      </c>
      <c r="G17" s="24"/>
      <c r="H17" s="24"/>
      <c r="I17" s="24">
        <v>12276741</v>
      </c>
      <c r="J17" s="20">
        <v>12276741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12276741</v>
      </c>
      <c r="X17" s="20">
        <v>-14049300</v>
      </c>
      <c r="Y17" s="24">
        <v>26326041</v>
      </c>
      <c r="Z17" s="25">
        <v>-187.38329311780657</v>
      </c>
      <c r="AA17" s="26">
        <v>-4343621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-4343621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12276741</v>
      </c>
      <c r="X25" s="36">
        <f t="shared" si="1"/>
        <v>-14049300</v>
      </c>
      <c r="Y25" s="36">
        <f t="shared" si="1"/>
        <v>26326041</v>
      </c>
      <c r="Z25" s="37">
        <f>+IF(X25&lt;&gt;0,+(Y25/X25)*100,0)</f>
        <v>-187.38329311780657</v>
      </c>
      <c r="AA25" s="38">
        <f>SUM(AA15:AA24)</f>
        <v>-4343621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75239880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1290864</v>
      </c>
      <c r="X26" s="31">
        <f t="shared" si="2"/>
        <v>33546760</v>
      </c>
      <c r="Y26" s="31">
        <f t="shared" si="2"/>
        <v>-32255896</v>
      </c>
      <c r="Z26" s="32">
        <f>+IF(X26&lt;&gt;0,+(Y26/X26)*100,0)</f>
        <v>-96.152045681907879</v>
      </c>
      <c r="AA26" s="33">
        <f>+AA13+AA25</f>
        <v>75239880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39006647</v>
      </c>
      <c r="G32" s="20">
        <v>-1826033</v>
      </c>
      <c r="H32" s="20">
        <v>15949</v>
      </c>
      <c r="I32" s="20">
        <v>20147342</v>
      </c>
      <c r="J32" s="20">
        <v>18337258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18337258</v>
      </c>
      <c r="X32" s="20">
        <v>20952116</v>
      </c>
      <c r="Y32" s="20">
        <v>-2614858</v>
      </c>
      <c r="Z32" s="21">
        <v>-12.480161908229222</v>
      </c>
      <c r="AA32" s="22">
        <v>39006647</v>
      </c>
    </row>
    <row r="33" spans="1:27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-5977503</v>
      </c>
      <c r="G33" s="20"/>
      <c r="H33" s="20"/>
      <c r="I33" s="20">
        <v>2042917</v>
      </c>
      <c r="J33" s="20">
        <v>2042917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2042917</v>
      </c>
      <c r="X33" s="20">
        <v>-5977503</v>
      </c>
      <c r="Y33" s="20">
        <v>8020420</v>
      </c>
      <c r="Z33" s="21">
        <v>-134.17676243742579</v>
      </c>
      <c r="AA33" s="22">
        <v>-5977503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2842600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1895122</v>
      </c>
      <c r="Y34" s="20">
        <v>-1895122</v>
      </c>
      <c r="Z34" s="21">
        <v>-100</v>
      </c>
      <c r="AA34" s="22">
        <v>2842600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35871744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20382264</v>
      </c>
      <c r="X37" s="31">
        <f t="shared" si="3"/>
        <v>16869735</v>
      </c>
      <c r="Y37" s="31">
        <f t="shared" si="3"/>
        <v>3512529</v>
      </c>
      <c r="Z37" s="32">
        <f>+IF(X37&lt;&gt;0,+(Y37/X37)*100,0)</f>
        <v>20.821482969353106</v>
      </c>
      <c r="AA37" s="33">
        <f>SUM(AA29:AA36)</f>
        <v>35871744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35871744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20382264</v>
      </c>
      <c r="X44" s="31">
        <f t="shared" si="5"/>
        <v>16869735</v>
      </c>
      <c r="Y44" s="31">
        <f t="shared" si="5"/>
        <v>3512529</v>
      </c>
      <c r="Z44" s="32">
        <f>+IF(X44&lt;&gt;0,+(Y44/X44)*100,0)</f>
        <v>20.821482969353106</v>
      </c>
      <c r="AA44" s="33">
        <f>+AA37+AA43</f>
        <v>35871744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39368136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-19091400</v>
      </c>
      <c r="X45" s="44">
        <f t="shared" si="6"/>
        <v>16677025</v>
      </c>
      <c r="Y45" s="44">
        <f t="shared" si="6"/>
        <v>-35768425</v>
      </c>
      <c r="Z45" s="45">
        <f>+IF(X45&lt;&gt;0,+(Y45/X45)*100,0)</f>
        <v>-214.47725238764107</v>
      </c>
      <c r="AA45" s="46">
        <f>+AA26-AA44</f>
        <v>39368136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95008736</v>
      </c>
      <c r="D47" s="18"/>
      <c r="E47" s="19">
        <v>88810275</v>
      </c>
      <c r="F47" s="20">
        <v>88810275</v>
      </c>
      <c r="G47" s="20"/>
      <c r="H47" s="20"/>
      <c r="I47" s="20">
        <v>32896391</v>
      </c>
      <c r="J47" s="20">
        <v>32896391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32896391</v>
      </c>
      <c r="X47" s="20">
        <v>88810275</v>
      </c>
      <c r="Y47" s="20">
        <v>-55913884</v>
      </c>
      <c r="Z47" s="47">
        <v>-62.958800656793365</v>
      </c>
      <c r="AA47" s="22">
        <v>88810275</v>
      </c>
    </row>
    <row r="48" spans="1:27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-18219097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-18219097</v>
      </c>
      <c r="Y48" s="20">
        <v>-3075899</v>
      </c>
      <c r="Z48" s="47">
        <v>16.882829044710611</v>
      </c>
      <c r="AA48" s="22">
        <v>-18219097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73713741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11601395</v>
      </c>
      <c r="X50" s="52">
        <f t="shared" si="7"/>
        <v>70591178</v>
      </c>
      <c r="Y50" s="52">
        <f t="shared" si="7"/>
        <v>-58989783</v>
      </c>
      <c r="Z50" s="53">
        <f>+IF(X50&lt;&gt;0,+(Y50/X50)*100,0)</f>
        <v>-83.565375548768998</v>
      </c>
      <c r="AA50" s="54">
        <f>SUM(AA47:AA49)</f>
        <v>70591178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734603</v>
      </c>
      <c r="G6" s="20">
        <v>6816034</v>
      </c>
      <c r="H6" s="20">
        <v>-918199</v>
      </c>
      <c r="I6" s="20">
        <v>-1275972</v>
      </c>
      <c r="J6" s="20">
        <v>4621863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4621863</v>
      </c>
      <c r="X6" s="20">
        <v>12689930</v>
      </c>
      <c r="Y6" s="20">
        <v>-8068067</v>
      </c>
      <c r="Z6" s="21">
        <v>-63.578498856967691</v>
      </c>
      <c r="AA6" s="22">
        <v>734603</v>
      </c>
    </row>
    <row r="7" spans="1:27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-23007485</v>
      </c>
      <c r="X7" s="20">
        <v>1380871</v>
      </c>
      <c r="Y7" s="20">
        <v>-24388356</v>
      </c>
      <c r="Z7" s="21">
        <v>-1766.1574470026526</v>
      </c>
      <c r="AA7" s="22">
        <v>3763832</v>
      </c>
    </row>
    <row r="8" spans="1:27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392707</v>
      </c>
      <c r="X8" s="20">
        <v>392707</v>
      </c>
      <c r="Y8" s="20"/>
      <c r="Z8" s="21"/>
      <c r="AA8" s="22">
        <v>392707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-938909</v>
      </c>
      <c r="X10" s="20"/>
      <c r="Y10" s="20">
        <v>-938909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4891142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-18931824</v>
      </c>
      <c r="X13" s="31">
        <f t="shared" si="0"/>
        <v>14463508</v>
      </c>
      <c r="Y13" s="31">
        <f t="shared" si="0"/>
        <v>-33395332</v>
      </c>
      <c r="Z13" s="32">
        <f>+IF(X13&lt;&gt;0,+(Y13/X13)*100,0)</f>
        <v>-230.89372232517866</v>
      </c>
      <c r="AA13" s="33">
        <f>SUM(AA6:AA12)</f>
        <v>4891142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6459491</v>
      </c>
      <c r="G17" s="24">
        <v>9648522</v>
      </c>
      <c r="H17" s="24">
        <v>970467</v>
      </c>
      <c r="I17" s="24">
        <v>1215284</v>
      </c>
      <c r="J17" s="20">
        <v>11834273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11834273</v>
      </c>
      <c r="X17" s="20">
        <v>1406367</v>
      </c>
      <c r="Y17" s="24">
        <v>10427906</v>
      </c>
      <c r="Z17" s="25">
        <v>741.47829122839198</v>
      </c>
      <c r="AA17" s="26">
        <v>6459491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6459491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11834273</v>
      </c>
      <c r="X25" s="36">
        <f t="shared" si="1"/>
        <v>1406367</v>
      </c>
      <c r="Y25" s="36">
        <f t="shared" si="1"/>
        <v>10427906</v>
      </c>
      <c r="Z25" s="37">
        <f>+IF(X25&lt;&gt;0,+(Y25/X25)*100,0)</f>
        <v>741.47829122839198</v>
      </c>
      <c r="AA25" s="38">
        <f>SUM(AA15:AA24)</f>
        <v>6459491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11350633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-7097551</v>
      </c>
      <c r="X26" s="31">
        <f t="shared" si="2"/>
        <v>15869875</v>
      </c>
      <c r="Y26" s="31">
        <f t="shared" si="2"/>
        <v>-22967426</v>
      </c>
      <c r="Z26" s="32">
        <f>+IF(X26&lt;&gt;0,+(Y26/X26)*100,0)</f>
        <v>-144.72342094691987</v>
      </c>
      <c r="AA26" s="33">
        <f>+AA13+AA25</f>
        <v>11350633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7950054</v>
      </c>
      <c r="X32" s="20"/>
      <c r="Y32" s="20">
        <v>7950054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3289219</v>
      </c>
      <c r="X35" s="20"/>
      <c r="Y35" s="20">
        <v>3289219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11239273</v>
      </c>
      <c r="X37" s="31">
        <f t="shared" si="3"/>
        <v>0</v>
      </c>
      <c r="Y37" s="31">
        <f t="shared" si="3"/>
        <v>11239273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11239273</v>
      </c>
      <c r="X44" s="31">
        <f t="shared" si="5"/>
        <v>0</v>
      </c>
      <c r="Y44" s="31">
        <f t="shared" si="5"/>
        <v>11239273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11350633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-18336824</v>
      </c>
      <c r="X45" s="44">
        <f t="shared" si="6"/>
        <v>15869875</v>
      </c>
      <c r="Y45" s="44">
        <f t="shared" si="6"/>
        <v>-34206699</v>
      </c>
      <c r="Z45" s="45">
        <f>+IF(X45&lt;&gt;0,+(Y45/X45)*100,0)</f>
        <v>-215.54485463811153</v>
      </c>
      <c r="AA45" s="46">
        <f>+AA26-AA44</f>
        <v>11350633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-17014936</v>
      </c>
      <c r="G6" s="20">
        <v>141220</v>
      </c>
      <c r="H6" s="20">
        <v>-1126478</v>
      </c>
      <c r="I6" s="20">
        <v>28454</v>
      </c>
      <c r="J6" s="20">
        <v>-956804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-956804</v>
      </c>
      <c r="X6" s="20">
        <v>-4253733</v>
      </c>
      <c r="Y6" s="20">
        <v>3296929</v>
      </c>
      <c r="Z6" s="21">
        <v>-77.506721742996092</v>
      </c>
      <c r="AA6" s="22">
        <v>-17014936</v>
      </c>
    </row>
    <row r="7" spans="1:27" x14ac:dyDescent="0.25">
      <c r="A7" s="23" t="s">
        <v>35</v>
      </c>
      <c r="B7" s="17" t="s">
        <v>32</v>
      </c>
      <c r="C7" s="18">
        <v>590110</v>
      </c>
      <c r="D7" s="18"/>
      <c r="E7" s="19">
        <v>-241986</v>
      </c>
      <c r="F7" s="20">
        <v>-241986</v>
      </c>
      <c r="G7" s="20">
        <v>171444</v>
      </c>
      <c r="H7" s="20">
        <v>17071</v>
      </c>
      <c r="I7" s="20">
        <v>82802</v>
      </c>
      <c r="J7" s="20">
        <v>271317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271317</v>
      </c>
      <c r="X7" s="20">
        <v>95262</v>
      </c>
      <c r="Y7" s="20">
        <v>176055</v>
      </c>
      <c r="Z7" s="21">
        <v>184.81136234805064</v>
      </c>
      <c r="AA7" s="22">
        <v>-241986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5588</v>
      </c>
      <c r="X8" s="20"/>
      <c r="Y8" s="20">
        <v>5588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-14743766</v>
      </c>
      <c r="D13" s="29">
        <f>SUM(D6:D12)</f>
        <v>0</v>
      </c>
      <c r="E13" s="30">
        <f t="shared" si="0"/>
        <v>-17256922</v>
      </c>
      <c r="F13" s="31">
        <f t="shared" si="0"/>
        <v>-17256922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-679899</v>
      </c>
      <c r="X13" s="31">
        <f t="shared" si="0"/>
        <v>-4158471</v>
      </c>
      <c r="Y13" s="31">
        <f t="shared" si="0"/>
        <v>3478572</v>
      </c>
      <c r="Z13" s="32">
        <f>+IF(X13&lt;&gt;0,+(Y13/X13)*100,0)</f>
        <v>-83.650264724702907</v>
      </c>
      <c r="AA13" s="33">
        <f>SUM(AA6:AA12)</f>
        <v>-17256922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-24267588</v>
      </c>
      <c r="D17" s="18"/>
      <c r="E17" s="19">
        <v>-23128001</v>
      </c>
      <c r="F17" s="20">
        <v>-23128001</v>
      </c>
      <c r="G17" s="24">
        <v>-22762659</v>
      </c>
      <c r="H17" s="24">
        <v>1052403</v>
      </c>
      <c r="I17" s="24">
        <v>-105964</v>
      </c>
      <c r="J17" s="20">
        <v>-21816220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-21816220</v>
      </c>
      <c r="X17" s="20">
        <v>-36421221</v>
      </c>
      <c r="Y17" s="24">
        <v>14605001</v>
      </c>
      <c r="Z17" s="25">
        <v>-40.100250894938419</v>
      </c>
      <c r="AA17" s="26">
        <v>-23128001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-24267588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-23128001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-21816220</v>
      </c>
      <c r="X25" s="36">
        <f t="shared" si="1"/>
        <v>-36421221</v>
      </c>
      <c r="Y25" s="36">
        <f t="shared" si="1"/>
        <v>14605001</v>
      </c>
      <c r="Z25" s="37">
        <f>+IF(X25&lt;&gt;0,+(Y25/X25)*100,0)</f>
        <v>-40.100250894938419</v>
      </c>
      <c r="AA25" s="38">
        <f>SUM(AA15:AA24)</f>
        <v>-23128001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-39011354</v>
      </c>
      <c r="D26" s="29">
        <f>+D13+D25</f>
        <v>0</v>
      </c>
      <c r="E26" s="30">
        <f t="shared" si="2"/>
        <v>-40384923</v>
      </c>
      <c r="F26" s="31">
        <f t="shared" si="2"/>
        <v>-40384923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-22496119</v>
      </c>
      <c r="X26" s="31">
        <f t="shared" si="2"/>
        <v>-40579692</v>
      </c>
      <c r="Y26" s="31">
        <f t="shared" si="2"/>
        <v>18083573</v>
      </c>
      <c r="Z26" s="32">
        <f>+IF(X26&lt;&gt;0,+(Y26/X26)*100,0)</f>
        <v>-44.563110533219422</v>
      </c>
      <c r="AA26" s="33">
        <f>+AA13+AA25</f>
        <v>-40384923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251433</v>
      </c>
      <c r="X32" s="20"/>
      <c r="Y32" s="20">
        <v>251433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251433</v>
      </c>
      <c r="X37" s="31">
        <f t="shared" si="3"/>
        <v>0</v>
      </c>
      <c r="Y37" s="31">
        <f t="shared" si="3"/>
        <v>251433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251433</v>
      </c>
      <c r="X44" s="31">
        <f t="shared" si="5"/>
        <v>0</v>
      </c>
      <c r="Y44" s="31">
        <f t="shared" si="5"/>
        <v>251433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-40135571</v>
      </c>
      <c r="D45" s="42">
        <f t="shared" si="6"/>
        <v>0</v>
      </c>
      <c r="E45" s="43">
        <f t="shared" si="6"/>
        <v>-40384923</v>
      </c>
      <c r="F45" s="44">
        <f t="shared" si="6"/>
        <v>-40384923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-22747552</v>
      </c>
      <c r="X45" s="44">
        <f t="shared" si="6"/>
        <v>-40579692</v>
      </c>
      <c r="Y45" s="44">
        <f t="shared" si="6"/>
        <v>17832140</v>
      </c>
      <c r="Z45" s="45">
        <f>+IF(X45&lt;&gt;0,+(Y45/X45)*100,0)</f>
        <v>-43.943507506168359</v>
      </c>
      <c r="AA45" s="46">
        <f>+AA26-AA44</f>
        <v>-40384923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2281726</v>
      </c>
      <c r="G6" s="20">
        <v>-173980</v>
      </c>
      <c r="H6" s="20">
        <v>193255</v>
      </c>
      <c r="I6" s="20">
        <v>432297</v>
      </c>
      <c r="J6" s="20">
        <v>451572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451572</v>
      </c>
      <c r="X6" s="20">
        <v>570441</v>
      </c>
      <c r="Y6" s="20">
        <v>-118869</v>
      </c>
      <c r="Z6" s="21">
        <v>-20.838088426322791</v>
      </c>
      <c r="AA6" s="22">
        <v>2281726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422660</v>
      </c>
      <c r="G7" s="20">
        <v>-1795256</v>
      </c>
      <c r="H7" s="20">
        <v>1666024</v>
      </c>
      <c r="I7" s="20">
        <v>467526</v>
      </c>
      <c r="J7" s="20">
        <v>338294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338294</v>
      </c>
      <c r="X7" s="20">
        <v>105669</v>
      </c>
      <c r="Y7" s="20">
        <v>232625</v>
      </c>
      <c r="Z7" s="21">
        <v>220.1449810256556</v>
      </c>
      <c r="AA7" s="22">
        <v>422660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2704386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789866</v>
      </c>
      <c r="X13" s="31">
        <f t="shared" si="0"/>
        <v>676110</v>
      </c>
      <c r="Y13" s="31">
        <f t="shared" si="0"/>
        <v>113756</v>
      </c>
      <c r="Z13" s="32">
        <f>+IF(X13&lt;&gt;0,+(Y13/X13)*100,0)</f>
        <v>16.825072843176407</v>
      </c>
      <c r="AA13" s="33">
        <f>SUM(AA6:AA12)</f>
        <v>2704386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-329134</v>
      </c>
      <c r="G17" s="24">
        <v>15145546</v>
      </c>
      <c r="H17" s="24">
        <v>-1645176</v>
      </c>
      <c r="I17" s="24">
        <v>-27833</v>
      </c>
      <c r="J17" s="20">
        <v>13472537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13472537</v>
      </c>
      <c r="X17" s="20">
        <v>-82278</v>
      </c>
      <c r="Y17" s="24">
        <v>13554815</v>
      </c>
      <c r="Z17" s="25">
        <v>-16474.409927319575</v>
      </c>
      <c r="AA17" s="26">
        <v>-329134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-329134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13472537</v>
      </c>
      <c r="X25" s="36">
        <f t="shared" si="1"/>
        <v>-82278</v>
      </c>
      <c r="Y25" s="36">
        <f t="shared" si="1"/>
        <v>13554815</v>
      </c>
      <c r="Z25" s="37">
        <f>+IF(X25&lt;&gt;0,+(Y25/X25)*100,0)</f>
        <v>-16474.409927319575</v>
      </c>
      <c r="AA25" s="38">
        <f>SUM(AA15:AA24)</f>
        <v>-329134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2375252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14262403</v>
      </c>
      <c r="X26" s="31">
        <f t="shared" si="2"/>
        <v>593832</v>
      </c>
      <c r="Y26" s="31">
        <f t="shared" si="2"/>
        <v>13668571</v>
      </c>
      <c r="Z26" s="32">
        <f>+IF(X26&lt;&gt;0,+(Y26/X26)*100,0)</f>
        <v>2301.7572310013607</v>
      </c>
      <c r="AA26" s="33">
        <f>+AA13+AA25</f>
        <v>2375252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2375252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14262403</v>
      </c>
      <c r="X45" s="44">
        <f t="shared" si="6"/>
        <v>593832</v>
      </c>
      <c r="Y45" s="44">
        <f t="shared" si="6"/>
        <v>13668571</v>
      </c>
      <c r="Z45" s="45">
        <f>+IF(X45&lt;&gt;0,+(Y45/X45)*100,0)</f>
        <v>2301.7572310013607</v>
      </c>
      <c r="AA45" s="46">
        <f>+AA26-AA44</f>
        <v>2375252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2375252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593832</v>
      </c>
      <c r="Y47" s="20">
        <v>-593832</v>
      </c>
      <c r="Z47" s="47">
        <v>-100</v>
      </c>
      <c r="AA47" s="22">
        <v>2375252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2375252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593832</v>
      </c>
      <c r="Y50" s="52">
        <f t="shared" si="7"/>
        <v>-593832</v>
      </c>
      <c r="Z50" s="53">
        <f>+IF(X50&lt;&gt;0,+(Y50/X50)*100,0)</f>
        <v>-100</v>
      </c>
      <c r="AA50" s="54">
        <f>SUM(AA47:AA49)</f>
        <v>2375252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-260284</v>
      </c>
      <c r="G17" s="24"/>
      <c r="H17" s="24"/>
      <c r="I17" s="24">
        <v>-903607</v>
      </c>
      <c r="J17" s="20">
        <v>-903607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-903607</v>
      </c>
      <c r="X17" s="20">
        <v>-65070</v>
      </c>
      <c r="Y17" s="24">
        <v>-838537</v>
      </c>
      <c r="Z17" s="25">
        <v>1288.6691255570922</v>
      </c>
      <c r="AA17" s="26">
        <v>-260284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-260284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-903607</v>
      </c>
      <c r="X25" s="36">
        <f t="shared" si="1"/>
        <v>-65070</v>
      </c>
      <c r="Y25" s="36">
        <f t="shared" si="1"/>
        <v>-838537</v>
      </c>
      <c r="Z25" s="37">
        <f>+IF(X25&lt;&gt;0,+(Y25/X25)*100,0)</f>
        <v>1288.6691255570922</v>
      </c>
      <c r="AA25" s="38">
        <f>SUM(AA15:AA24)</f>
        <v>-260284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-260284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-903607</v>
      </c>
      <c r="X26" s="31">
        <f t="shared" si="2"/>
        <v>-65070</v>
      </c>
      <c r="Y26" s="31">
        <f t="shared" si="2"/>
        <v>-838537</v>
      </c>
      <c r="Z26" s="32">
        <f>+IF(X26&lt;&gt;0,+(Y26/X26)*100,0)</f>
        <v>1288.6691255570922</v>
      </c>
      <c r="AA26" s="33">
        <f>+AA13+AA25</f>
        <v>-260284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-260284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-903607</v>
      </c>
      <c r="X45" s="44">
        <f t="shared" si="6"/>
        <v>-65070</v>
      </c>
      <c r="Y45" s="44">
        <f t="shared" si="6"/>
        <v>-838537</v>
      </c>
      <c r="Z45" s="45">
        <f>+IF(X45&lt;&gt;0,+(Y45/X45)*100,0)</f>
        <v>1288.6691255570922</v>
      </c>
      <c r="AA45" s="46">
        <f>+AA26-AA44</f>
        <v>-260284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1615537166</v>
      </c>
      <c r="D6" s="18"/>
      <c r="E6" s="19">
        <v>1348449754</v>
      </c>
      <c r="F6" s="20">
        <v>1412507997</v>
      </c>
      <c r="G6" s="20">
        <v>2121969087</v>
      </c>
      <c r="H6" s="20">
        <v>113968203</v>
      </c>
      <c r="I6" s="20">
        <v>-205891601</v>
      </c>
      <c r="J6" s="20">
        <v>2030045689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2030045689</v>
      </c>
      <c r="X6" s="20">
        <v>947506364</v>
      </c>
      <c r="Y6" s="20">
        <v>1082539325</v>
      </c>
      <c r="Z6" s="21">
        <v>114.25140412038435</v>
      </c>
      <c r="AA6" s="22">
        <v>1412507997</v>
      </c>
    </row>
    <row r="7" spans="1:27" x14ac:dyDescent="0.25">
      <c r="A7" s="23" t="s">
        <v>35</v>
      </c>
      <c r="B7" s="17" t="s">
        <v>32</v>
      </c>
      <c r="C7" s="18">
        <v>4697302042</v>
      </c>
      <c r="D7" s="18"/>
      <c r="E7" s="19">
        <v>4242779481</v>
      </c>
      <c r="F7" s="20">
        <v>4297911297</v>
      </c>
      <c r="G7" s="20">
        <v>2939366919</v>
      </c>
      <c r="H7" s="20">
        <v>-94207237</v>
      </c>
      <c r="I7" s="20">
        <v>1263819924</v>
      </c>
      <c r="J7" s="20">
        <v>4108979606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4108979606</v>
      </c>
      <c r="X7" s="20">
        <v>1282799330</v>
      </c>
      <c r="Y7" s="20">
        <v>2826180276</v>
      </c>
      <c r="Z7" s="21">
        <v>220.31351357191619</v>
      </c>
      <c r="AA7" s="22">
        <v>4297911297</v>
      </c>
    </row>
    <row r="8" spans="1:27" x14ac:dyDescent="0.25">
      <c r="A8" s="23" t="s">
        <v>36</v>
      </c>
      <c r="B8" s="17" t="s">
        <v>32</v>
      </c>
      <c r="C8" s="18">
        <v>-18129346</v>
      </c>
      <c r="D8" s="18"/>
      <c r="E8" s="19">
        <v>19672201</v>
      </c>
      <c r="F8" s="20">
        <v>19672201</v>
      </c>
      <c r="G8" s="20">
        <v>15427240</v>
      </c>
      <c r="H8" s="20">
        <v>-18018705</v>
      </c>
      <c r="I8" s="20">
        <v>-484945101</v>
      </c>
      <c r="J8" s="20">
        <v>-487536566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-487536566</v>
      </c>
      <c r="X8" s="20">
        <v>17812960</v>
      </c>
      <c r="Y8" s="20">
        <v>-505349526</v>
      </c>
      <c r="Z8" s="21">
        <v>-2836.9767068471497</v>
      </c>
      <c r="AA8" s="22">
        <v>19672201</v>
      </c>
    </row>
    <row r="9" spans="1:27" x14ac:dyDescent="0.25">
      <c r="A9" s="23" t="s">
        <v>37</v>
      </c>
      <c r="B9" s="17" t="s">
        <v>32</v>
      </c>
      <c r="C9" s="18">
        <v>81590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-10081</v>
      </c>
      <c r="X9" s="20"/>
      <c r="Y9" s="20">
        <v>-10081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-103980068</v>
      </c>
      <c r="D10" s="18"/>
      <c r="E10" s="19">
        <v>-120492085</v>
      </c>
      <c r="F10" s="20">
        <v>-120492085</v>
      </c>
      <c r="G10" s="20">
        <v>-71307307</v>
      </c>
      <c r="H10" s="20">
        <v>-2185665</v>
      </c>
      <c r="I10" s="20">
        <v>-10427420</v>
      </c>
      <c r="J10" s="20">
        <v>-83920392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-83920392</v>
      </c>
      <c r="X10" s="20">
        <v>-55275417</v>
      </c>
      <c r="Y10" s="20">
        <v>-28644975</v>
      </c>
      <c r="Z10" s="21">
        <v>51.822268477866032</v>
      </c>
      <c r="AA10" s="22">
        <v>-120492085</v>
      </c>
    </row>
    <row r="11" spans="1:27" x14ac:dyDescent="0.25">
      <c r="A11" s="23" t="s">
        <v>39</v>
      </c>
      <c r="B11" s="17" t="s">
        <v>32</v>
      </c>
      <c r="C11" s="18">
        <v>1030305053</v>
      </c>
      <c r="D11" s="18"/>
      <c r="E11" s="19">
        <v>200836125</v>
      </c>
      <c r="F11" s="20">
        <v>200836125</v>
      </c>
      <c r="G11" s="24">
        <v>640346080</v>
      </c>
      <c r="H11" s="24">
        <v>9724209</v>
      </c>
      <c r="I11" s="24">
        <v>32332653</v>
      </c>
      <c r="J11" s="20">
        <v>682402942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682402942</v>
      </c>
      <c r="X11" s="20">
        <v>80146821</v>
      </c>
      <c r="Y11" s="24">
        <v>602256121</v>
      </c>
      <c r="Z11" s="25">
        <v>751.44105965225992</v>
      </c>
      <c r="AA11" s="26">
        <v>200836125</v>
      </c>
    </row>
    <row r="12" spans="1:27" x14ac:dyDescent="0.25">
      <c r="A12" s="23" t="s">
        <v>40</v>
      </c>
      <c r="B12" s="17" t="s">
        <v>32</v>
      </c>
      <c r="C12" s="18">
        <v>288382124</v>
      </c>
      <c r="D12" s="18"/>
      <c r="E12" s="19">
        <v>301993975</v>
      </c>
      <c r="F12" s="20">
        <v>301993975</v>
      </c>
      <c r="G12" s="20">
        <v>273337287</v>
      </c>
      <c r="H12" s="20">
        <v>23772683</v>
      </c>
      <c r="I12" s="20">
        <v>12199757</v>
      </c>
      <c r="J12" s="20">
        <v>309309727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309309727</v>
      </c>
      <c r="X12" s="20">
        <v>73455841</v>
      </c>
      <c r="Y12" s="20">
        <v>235853886</v>
      </c>
      <c r="Z12" s="21">
        <v>321.08254808490994</v>
      </c>
      <c r="AA12" s="22">
        <v>301993975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7509498561</v>
      </c>
      <c r="D13" s="29">
        <f>SUM(D6:D12)</f>
        <v>0</v>
      </c>
      <c r="E13" s="30">
        <f t="shared" si="0"/>
        <v>5993239451</v>
      </c>
      <c r="F13" s="31">
        <f t="shared" si="0"/>
        <v>6112429510</v>
      </c>
      <c r="G13" s="31">
        <f t="shared" si="0"/>
        <v>5919135975</v>
      </c>
      <c r="H13" s="31">
        <f t="shared" si="0"/>
        <v>33050189</v>
      </c>
      <c r="I13" s="31">
        <f t="shared" si="0"/>
        <v>607084761</v>
      </c>
      <c r="J13" s="31">
        <f t="shared" si="0"/>
        <v>6559270925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6559270925</v>
      </c>
      <c r="X13" s="31">
        <f t="shared" si="0"/>
        <v>2346445899</v>
      </c>
      <c r="Y13" s="31">
        <f t="shared" si="0"/>
        <v>4212825026</v>
      </c>
      <c r="Z13" s="32">
        <f>+IF(X13&lt;&gt;0,+(Y13/X13)*100,0)</f>
        <v>179.54068439401937</v>
      </c>
      <c r="AA13" s="33">
        <f>SUM(AA6:AA12)</f>
        <v>6112429510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>
        <v>-6318259</v>
      </c>
      <c r="D16" s="18"/>
      <c r="E16" s="19">
        <v>-7212900</v>
      </c>
      <c r="F16" s="20">
        <v>-7212900</v>
      </c>
      <c r="G16" s="20">
        <v>-6235163</v>
      </c>
      <c r="H16" s="20">
        <v>-83082</v>
      </c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>
        <v>-1803225</v>
      </c>
      <c r="Y16" s="20">
        <v>-4515020</v>
      </c>
      <c r="Z16" s="21">
        <v>250.3858364874045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>
        <v>38126264427</v>
      </c>
      <c r="D17" s="18"/>
      <c r="E17" s="19">
        <v>31329037657</v>
      </c>
      <c r="F17" s="20">
        <v>31568335837</v>
      </c>
      <c r="G17" s="24">
        <v>21552939726</v>
      </c>
      <c r="H17" s="24">
        <v>964443893</v>
      </c>
      <c r="I17" s="24">
        <v>7320171685</v>
      </c>
      <c r="J17" s="20">
        <v>29837555304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29837555304</v>
      </c>
      <c r="X17" s="20">
        <v>18906172485</v>
      </c>
      <c r="Y17" s="24">
        <v>10931382819</v>
      </c>
      <c r="Z17" s="25">
        <v>57.819121388387138</v>
      </c>
      <c r="AA17" s="26">
        <v>31568335837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276256</v>
      </c>
      <c r="D20" s="18"/>
      <c r="E20" s="19">
        <v>41972</v>
      </c>
      <c r="F20" s="20">
        <v>41972</v>
      </c>
      <c r="G20" s="20">
        <v>268743</v>
      </c>
      <c r="H20" s="20"/>
      <c r="I20" s="20">
        <v>7513</v>
      </c>
      <c r="J20" s="20">
        <v>276256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276256</v>
      </c>
      <c r="X20" s="20">
        <v>10494</v>
      </c>
      <c r="Y20" s="20">
        <v>265762</v>
      </c>
      <c r="Z20" s="21">
        <v>2532.5138174194776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>
        <v>32891955</v>
      </c>
      <c r="D21" s="18"/>
      <c r="E21" s="19">
        <v>22063166</v>
      </c>
      <c r="F21" s="20">
        <v>22063166</v>
      </c>
      <c r="G21" s="20">
        <v>42363573</v>
      </c>
      <c r="H21" s="20">
        <v>-243108</v>
      </c>
      <c r="I21" s="20">
        <v>-8723071</v>
      </c>
      <c r="J21" s="20">
        <v>33397394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33397394</v>
      </c>
      <c r="X21" s="20">
        <v>17657991</v>
      </c>
      <c r="Y21" s="20">
        <v>15739403</v>
      </c>
      <c r="Z21" s="21">
        <v>89.134732258046796</v>
      </c>
      <c r="AA21" s="22">
        <v>22063166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38162424574</v>
      </c>
      <c r="D25" s="29">
        <f t="shared" ref="D25:Y25" si="1">SUM(D15:D24)</f>
        <v>0</v>
      </c>
      <c r="E25" s="35">
        <f t="shared" si="1"/>
        <v>31352136248</v>
      </c>
      <c r="F25" s="36">
        <f t="shared" si="1"/>
        <v>31591434428</v>
      </c>
      <c r="G25" s="36">
        <f t="shared" si="1"/>
        <v>21597553063</v>
      </c>
      <c r="H25" s="36">
        <f t="shared" si="1"/>
        <v>964794300</v>
      </c>
      <c r="I25" s="36">
        <f t="shared" si="1"/>
        <v>7311873543</v>
      </c>
      <c r="J25" s="36">
        <f t="shared" si="1"/>
        <v>29874220906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29874220906</v>
      </c>
      <c r="X25" s="36">
        <f t="shared" si="1"/>
        <v>18924089334</v>
      </c>
      <c r="Y25" s="36">
        <f t="shared" si="1"/>
        <v>10950131572</v>
      </c>
      <c r="Z25" s="37">
        <f>+IF(X25&lt;&gt;0,+(Y25/X25)*100,0)</f>
        <v>57.863453182533995</v>
      </c>
      <c r="AA25" s="38">
        <f>SUM(AA15:AA24)</f>
        <v>31591434428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45671923135</v>
      </c>
      <c r="D26" s="29">
        <f>+D13+D25</f>
        <v>0</v>
      </c>
      <c r="E26" s="30">
        <f t="shared" si="2"/>
        <v>37345375699</v>
      </c>
      <c r="F26" s="31">
        <f t="shared" si="2"/>
        <v>37703863938</v>
      </c>
      <c r="G26" s="31">
        <f t="shared" si="2"/>
        <v>27516689038</v>
      </c>
      <c r="H26" s="31">
        <f t="shared" si="2"/>
        <v>997844489</v>
      </c>
      <c r="I26" s="31">
        <f t="shared" si="2"/>
        <v>7918958304</v>
      </c>
      <c r="J26" s="31">
        <f t="shared" si="2"/>
        <v>36433491831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36433491831</v>
      </c>
      <c r="X26" s="31">
        <f t="shared" si="2"/>
        <v>21270535233</v>
      </c>
      <c r="Y26" s="31">
        <f t="shared" si="2"/>
        <v>15162956598</v>
      </c>
      <c r="Z26" s="32">
        <f>+IF(X26&lt;&gt;0,+(Y26/X26)*100,0)</f>
        <v>71.286201460861946</v>
      </c>
      <c r="AA26" s="33">
        <f>+AA13+AA25</f>
        <v>37703863938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-2385265</v>
      </c>
      <c r="D30" s="18"/>
      <c r="E30" s="19">
        <v>686279726</v>
      </c>
      <c r="F30" s="20">
        <v>686279726</v>
      </c>
      <c r="G30" s="20">
        <v>-131913617</v>
      </c>
      <c r="H30" s="20">
        <v>13519241</v>
      </c>
      <c r="I30" s="20">
        <v>23569426</v>
      </c>
      <c r="J30" s="20">
        <v>-94824950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-94824950</v>
      </c>
      <c r="X30" s="20">
        <v>472860318</v>
      </c>
      <c r="Y30" s="20">
        <v>-567685268</v>
      </c>
      <c r="Z30" s="21">
        <v>-120.05348014844417</v>
      </c>
      <c r="AA30" s="22">
        <v>686279726</v>
      </c>
    </row>
    <row r="31" spans="1:27" x14ac:dyDescent="0.25">
      <c r="A31" s="23" t="s">
        <v>58</v>
      </c>
      <c r="B31" s="39" t="s">
        <v>32</v>
      </c>
      <c r="C31" s="18">
        <v>-15701796</v>
      </c>
      <c r="D31" s="18"/>
      <c r="E31" s="19">
        <v>47362863</v>
      </c>
      <c r="F31" s="20">
        <v>47362863</v>
      </c>
      <c r="G31" s="20">
        <v>-16023677</v>
      </c>
      <c r="H31" s="20">
        <v>-252983</v>
      </c>
      <c r="I31" s="20">
        <v>28511</v>
      </c>
      <c r="J31" s="20">
        <v>-16248149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-16248149</v>
      </c>
      <c r="X31" s="20">
        <v>57167159</v>
      </c>
      <c r="Y31" s="20">
        <v>-73415308</v>
      </c>
      <c r="Z31" s="21">
        <v>-128.42217329708478</v>
      </c>
      <c r="AA31" s="22">
        <v>47362863</v>
      </c>
    </row>
    <row r="32" spans="1:27" x14ac:dyDescent="0.25">
      <c r="A32" s="23" t="s">
        <v>59</v>
      </c>
      <c r="B32" s="17" t="s">
        <v>32</v>
      </c>
      <c r="C32" s="18">
        <v>5107855776</v>
      </c>
      <c r="D32" s="18"/>
      <c r="E32" s="19">
        <v>2635275916</v>
      </c>
      <c r="F32" s="20">
        <v>2711656166</v>
      </c>
      <c r="G32" s="20">
        <v>-711863163</v>
      </c>
      <c r="H32" s="20">
        <v>288806218</v>
      </c>
      <c r="I32" s="20">
        <v>557585976</v>
      </c>
      <c r="J32" s="20">
        <v>134529031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134529031</v>
      </c>
      <c r="X32" s="20">
        <v>844954275</v>
      </c>
      <c r="Y32" s="20">
        <v>-710425244</v>
      </c>
      <c r="Z32" s="21">
        <v>-84.078543066723938</v>
      </c>
      <c r="AA32" s="22">
        <v>2711656166</v>
      </c>
    </row>
    <row r="33" spans="1:27" x14ac:dyDescent="0.25">
      <c r="A33" s="23" t="s">
        <v>60</v>
      </c>
      <c r="B33" s="17" t="s">
        <v>32</v>
      </c>
      <c r="C33" s="18">
        <v>658839795</v>
      </c>
      <c r="D33" s="18"/>
      <c r="E33" s="19">
        <v>-261011464</v>
      </c>
      <c r="F33" s="20">
        <v>-276143862</v>
      </c>
      <c r="G33" s="20">
        <v>-209931082</v>
      </c>
      <c r="H33" s="20">
        <v>140029360</v>
      </c>
      <c r="I33" s="20">
        <v>34303867</v>
      </c>
      <c r="J33" s="20">
        <v>-35597855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-35597855</v>
      </c>
      <c r="X33" s="20">
        <v>-90495522</v>
      </c>
      <c r="Y33" s="20">
        <v>54897667</v>
      </c>
      <c r="Z33" s="21">
        <v>-60.663407190468497</v>
      </c>
      <c r="AA33" s="22">
        <v>-276143862</v>
      </c>
    </row>
    <row r="34" spans="1:27" x14ac:dyDescent="0.25">
      <c r="A34" s="23" t="s">
        <v>61</v>
      </c>
      <c r="B34" s="17" t="s">
        <v>32</v>
      </c>
      <c r="C34" s="18">
        <v>385244315</v>
      </c>
      <c r="D34" s="18"/>
      <c r="E34" s="19">
        <v>62452372</v>
      </c>
      <c r="F34" s="20">
        <v>62452372</v>
      </c>
      <c r="G34" s="20">
        <v>29725906</v>
      </c>
      <c r="H34" s="20">
        <v>-2407182</v>
      </c>
      <c r="I34" s="20">
        <v>65826566</v>
      </c>
      <c r="J34" s="20">
        <v>93145290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93145290</v>
      </c>
      <c r="X34" s="20">
        <v>30048414</v>
      </c>
      <c r="Y34" s="20">
        <v>63096876</v>
      </c>
      <c r="Z34" s="21">
        <v>209.98404774375112</v>
      </c>
      <c r="AA34" s="22">
        <v>62452372</v>
      </c>
    </row>
    <row r="35" spans="1:27" x14ac:dyDescent="0.25">
      <c r="A35" s="23" t="s">
        <v>39</v>
      </c>
      <c r="B35" s="17" t="s">
        <v>32</v>
      </c>
      <c r="C35" s="18">
        <v>1204829855</v>
      </c>
      <c r="D35" s="18"/>
      <c r="E35" s="19">
        <v>325540415</v>
      </c>
      <c r="F35" s="20">
        <v>325540415</v>
      </c>
      <c r="G35" s="20">
        <v>1044087124</v>
      </c>
      <c r="H35" s="20">
        <v>36333946</v>
      </c>
      <c r="I35" s="20">
        <v>-43667836</v>
      </c>
      <c r="J35" s="20">
        <v>1036753234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1036753234</v>
      </c>
      <c r="X35" s="20">
        <v>173419040</v>
      </c>
      <c r="Y35" s="20">
        <v>863334194</v>
      </c>
      <c r="Z35" s="21">
        <v>497.83126120407542</v>
      </c>
      <c r="AA35" s="22">
        <v>325540415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7338682680</v>
      </c>
      <c r="D37" s="29">
        <f t="shared" ref="D37:Y37" si="3">SUM(D29:D36)</f>
        <v>0</v>
      </c>
      <c r="E37" s="30">
        <f t="shared" si="3"/>
        <v>3495899828</v>
      </c>
      <c r="F37" s="31">
        <f t="shared" si="3"/>
        <v>3557147680</v>
      </c>
      <c r="G37" s="31">
        <f t="shared" si="3"/>
        <v>4081491</v>
      </c>
      <c r="H37" s="31">
        <f t="shared" si="3"/>
        <v>476028600</v>
      </c>
      <c r="I37" s="31">
        <f t="shared" si="3"/>
        <v>637646510</v>
      </c>
      <c r="J37" s="31">
        <f t="shared" si="3"/>
        <v>1117756601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1117756601</v>
      </c>
      <c r="X37" s="31">
        <f t="shared" si="3"/>
        <v>1487953684</v>
      </c>
      <c r="Y37" s="31">
        <f t="shared" si="3"/>
        <v>-370197083</v>
      </c>
      <c r="Z37" s="32">
        <f>+IF(X37&lt;&gt;0,+(Y37/X37)*100,0)</f>
        <v>-24.879610634439615</v>
      </c>
      <c r="AA37" s="33">
        <f>SUM(AA29:AA36)</f>
        <v>3557147680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1046056291</v>
      </c>
      <c r="D39" s="18"/>
      <c r="E39" s="19">
        <v>684745663</v>
      </c>
      <c r="F39" s="20">
        <v>684745663</v>
      </c>
      <c r="G39" s="20">
        <v>817186788</v>
      </c>
      <c r="H39" s="20">
        <v>8300069</v>
      </c>
      <c r="I39" s="20">
        <v>151761102</v>
      </c>
      <c r="J39" s="20">
        <v>977247959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977247959</v>
      </c>
      <c r="X39" s="20">
        <v>190898551</v>
      </c>
      <c r="Y39" s="20">
        <v>786349408</v>
      </c>
      <c r="Z39" s="21">
        <v>411.92005066607339</v>
      </c>
      <c r="AA39" s="22">
        <v>684745663</v>
      </c>
    </row>
    <row r="40" spans="1:27" x14ac:dyDescent="0.25">
      <c r="A40" s="23" t="s">
        <v>61</v>
      </c>
      <c r="B40" s="17" t="s">
        <v>32</v>
      </c>
      <c r="C40" s="18">
        <v>131699898</v>
      </c>
      <c r="D40" s="18"/>
      <c r="E40" s="19">
        <v>47954776</v>
      </c>
      <c r="F40" s="20">
        <v>47954776</v>
      </c>
      <c r="G40" s="20">
        <v>47685037</v>
      </c>
      <c r="H40" s="20">
        <v>16937799</v>
      </c>
      <c r="I40" s="20">
        <v>104290937</v>
      </c>
      <c r="J40" s="20">
        <v>168913773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168913773</v>
      </c>
      <c r="X40" s="20">
        <v>13304900</v>
      </c>
      <c r="Y40" s="20">
        <v>155608873</v>
      </c>
      <c r="Z40" s="21">
        <v>1169.5606355553216</v>
      </c>
      <c r="AA40" s="22">
        <v>47954776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83457095</v>
      </c>
      <c r="D42" s="18"/>
      <c r="E42" s="19">
        <v>5083568</v>
      </c>
      <c r="F42" s="20">
        <v>5083568</v>
      </c>
      <c r="G42" s="20">
        <v>4441624</v>
      </c>
      <c r="H42" s="20">
        <v>112699</v>
      </c>
      <c r="I42" s="20">
        <v>66699</v>
      </c>
      <c r="J42" s="20">
        <v>4621022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4621022</v>
      </c>
      <c r="X42" s="20">
        <v>4471910</v>
      </c>
      <c r="Y42" s="20">
        <v>149112</v>
      </c>
      <c r="Z42" s="21">
        <v>3.3344141541310086</v>
      </c>
      <c r="AA42" s="22">
        <v>5083568</v>
      </c>
    </row>
    <row r="43" spans="1:27" x14ac:dyDescent="0.25">
      <c r="A43" s="27" t="s">
        <v>67</v>
      </c>
      <c r="B43" s="34" t="s">
        <v>32</v>
      </c>
      <c r="C43" s="29">
        <f>SUM(C39:C42)</f>
        <v>1261213284</v>
      </c>
      <c r="D43" s="29">
        <f t="shared" ref="D43:Y43" si="4">SUM(D39:D42)</f>
        <v>0</v>
      </c>
      <c r="E43" s="35">
        <f t="shared" si="4"/>
        <v>737784007</v>
      </c>
      <c r="F43" s="36">
        <f t="shared" si="4"/>
        <v>737784007</v>
      </c>
      <c r="G43" s="36">
        <f t="shared" si="4"/>
        <v>869313449</v>
      </c>
      <c r="H43" s="36">
        <f t="shared" si="4"/>
        <v>25350567</v>
      </c>
      <c r="I43" s="36">
        <f t="shared" si="4"/>
        <v>256118738</v>
      </c>
      <c r="J43" s="36">
        <f t="shared" si="4"/>
        <v>1150782754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1150782754</v>
      </c>
      <c r="X43" s="36">
        <f t="shared" si="4"/>
        <v>208675361</v>
      </c>
      <c r="Y43" s="36">
        <f t="shared" si="4"/>
        <v>942107393</v>
      </c>
      <c r="Z43" s="37">
        <f>+IF(X43&lt;&gt;0,+(Y43/X43)*100,0)</f>
        <v>451.47035495005088</v>
      </c>
      <c r="AA43" s="38">
        <f>SUM(AA39:AA42)</f>
        <v>737784007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8599895964</v>
      </c>
      <c r="D44" s="29">
        <f>+D37+D43</f>
        <v>0</v>
      </c>
      <c r="E44" s="30">
        <f t="shared" si="5"/>
        <v>4233683835</v>
      </c>
      <c r="F44" s="31">
        <f t="shared" si="5"/>
        <v>4294931687</v>
      </c>
      <c r="G44" s="31">
        <f t="shared" si="5"/>
        <v>873394940</v>
      </c>
      <c r="H44" s="31">
        <f t="shared" si="5"/>
        <v>501379167</v>
      </c>
      <c r="I44" s="31">
        <f t="shared" si="5"/>
        <v>893765248</v>
      </c>
      <c r="J44" s="31">
        <f t="shared" si="5"/>
        <v>2268539355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2268539355</v>
      </c>
      <c r="X44" s="31">
        <f t="shared" si="5"/>
        <v>1696629045</v>
      </c>
      <c r="Y44" s="31">
        <f t="shared" si="5"/>
        <v>571910310</v>
      </c>
      <c r="Z44" s="32">
        <f>+IF(X44&lt;&gt;0,+(Y44/X44)*100,0)</f>
        <v>33.708624267952459</v>
      </c>
      <c r="AA44" s="33">
        <f>+AA37+AA43</f>
        <v>4294931687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37072027171</v>
      </c>
      <c r="D45" s="42">
        <f t="shared" si="6"/>
        <v>0</v>
      </c>
      <c r="E45" s="43">
        <f t="shared" si="6"/>
        <v>33111691864</v>
      </c>
      <c r="F45" s="44">
        <f t="shared" si="6"/>
        <v>33408932251</v>
      </c>
      <c r="G45" s="44">
        <f t="shared" si="6"/>
        <v>26643294098</v>
      </c>
      <c r="H45" s="44">
        <f t="shared" si="6"/>
        <v>496465322</v>
      </c>
      <c r="I45" s="44">
        <f t="shared" si="6"/>
        <v>7025193056</v>
      </c>
      <c r="J45" s="44">
        <f t="shared" si="6"/>
        <v>34164952476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34164952476</v>
      </c>
      <c r="X45" s="44">
        <f t="shared" si="6"/>
        <v>19573906188</v>
      </c>
      <c r="Y45" s="44">
        <f t="shared" si="6"/>
        <v>14591046288</v>
      </c>
      <c r="Z45" s="45">
        <f>+IF(X45&lt;&gt;0,+(Y45/X45)*100,0)</f>
        <v>74.543354544864442</v>
      </c>
      <c r="AA45" s="46">
        <f>+AA26-AA44</f>
        <v>33408932251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8026625701</v>
      </c>
      <c r="D47" s="18"/>
      <c r="E47" s="19">
        <v>14005341077</v>
      </c>
      <c r="F47" s="20">
        <v>14047020664</v>
      </c>
      <c r="G47" s="20">
        <v>8129716094</v>
      </c>
      <c r="H47" s="20">
        <v>-873496898</v>
      </c>
      <c r="I47" s="20">
        <v>-7071564844</v>
      </c>
      <c r="J47" s="20">
        <v>184654352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184654352</v>
      </c>
      <c r="X47" s="20">
        <v>1727901102</v>
      </c>
      <c r="Y47" s="20">
        <v>-1543246750</v>
      </c>
      <c r="Z47" s="47">
        <v>-89.31337263537435</v>
      </c>
      <c r="AA47" s="22">
        <v>14047020664</v>
      </c>
    </row>
    <row r="48" spans="1:27" x14ac:dyDescent="0.25">
      <c r="A48" s="23" t="s">
        <v>73</v>
      </c>
      <c r="B48" s="17" t="s">
        <v>32</v>
      </c>
      <c r="C48" s="18">
        <v>40789199</v>
      </c>
      <c r="D48" s="18"/>
      <c r="E48" s="19">
        <v>-7163121</v>
      </c>
      <c r="F48" s="20">
        <v>-7163121</v>
      </c>
      <c r="G48" s="20">
        <v>21766493</v>
      </c>
      <c r="H48" s="20">
        <v>3040855</v>
      </c>
      <c r="I48" s="20">
        <v>92434824</v>
      </c>
      <c r="J48" s="20">
        <v>117242172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117242172</v>
      </c>
      <c r="X48" s="20">
        <v>-7752388</v>
      </c>
      <c r="Y48" s="20">
        <v>124994560</v>
      </c>
      <c r="Z48" s="47">
        <v>-1612.3362246574861</v>
      </c>
      <c r="AA48" s="22">
        <v>-7163121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8067414900</v>
      </c>
      <c r="D50" s="50">
        <f t="shared" ref="D50:Y50" si="7">SUM(D47:D49)</f>
        <v>0</v>
      </c>
      <c r="E50" s="51">
        <f t="shared" si="7"/>
        <v>13998177956</v>
      </c>
      <c r="F50" s="52">
        <f t="shared" si="7"/>
        <v>14039857543</v>
      </c>
      <c r="G50" s="52">
        <f t="shared" si="7"/>
        <v>8151482587</v>
      </c>
      <c r="H50" s="52">
        <f t="shared" si="7"/>
        <v>-870456043</v>
      </c>
      <c r="I50" s="52">
        <f t="shared" si="7"/>
        <v>-6979130020</v>
      </c>
      <c r="J50" s="52">
        <f t="shared" si="7"/>
        <v>301896524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301896524</v>
      </c>
      <c r="X50" s="52">
        <f t="shared" si="7"/>
        <v>1720148714</v>
      </c>
      <c r="Y50" s="52">
        <f t="shared" si="7"/>
        <v>-1418252190</v>
      </c>
      <c r="Z50" s="53">
        <f>+IF(X50&lt;&gt;0,+(Y50/X50)*100,0)</f>
        <v>-82.4493939655964</v>
      </c>
      <c r="AA50" s="54">
        <f>SUM(AA47:AA49)</f>
        <v>14039857543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A7354C-5237-4155-B4DA-B852456F5CFE}"/>
</file>

<file path=customXml/itemProps2.xml><?xml version="1.0" encoding="utf-8"?>
<ds:datastoreItem xmlns:ds="http://schemas.openxmlformats.org/officeDocument/2006/customXml" ds:itemID="{53A96F03-D7AF-4F6D-84E4-11CAEEA2EA1E}"/>
</file>

<file path=customXml/itemProps3.xml><?xml version="1.0" encoding="utf-8"?>
<ds:datastoreItem xmlns:ds="http://schemas.openxmlformats.org/officeDocument/2006/customXml" ds:itemID="{41850A52-D620-49D0-BA4C-CC26A338E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2023-12-06T12:11:22Z</dcterms:created>
  <dcterms:modified xsi:type="dcterms:W3CDTF">2023-12-06T12:13:37Z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